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C:\Skupnost socialnih zavodov SLO\JN za sanitarni mat\objava na PJN\popravek\"/>
    </mc:Choice>
  </mc:AlternateContent>
  <xr:revisionPtr revIDLastSave="0" documentId="8_{23FB48B8-82A1-4CFF-8DE0-CC41D62120A1}" xr6:coauthVersionLast="47" xr6:coauthVersionMax="47" xr10:uidLastSave="{00000000-0000-0000-0000-000000000000}"/>
  <bookViews>
    <workbookView xWindow="-108" yWindow="-108" windowWidth="23256" windowHeight="12456" xr2:uid="{00000000-000D-0000-FFFF-FFFF00000000}"/>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OVO" sheetId="12" r:id="rId9"/>
    <sheet name="10. ENTERLNA PREHRANA" sheetId="9" r:id="rId10"/>
  </sheets>
  <calcPr calcId="191029"/>
</workbook>
</file>

<file path=xl/calcChain.xml><?xml version="1.0" encoding="utf-8"?>
<calcChain xmlns="http://schemas.openxmlformats.org/spreadsheetml/2006/main">
  <c r="M114" i="3" l="1"/>
  <c r="L114" i="3"/>
  <c r="M113" i="3"/>
  <c r="L113" i="3"/>
  <c r="M112" i="3"/>
  <c r="L112" i="3"/>
  <c r="M111" i="3"/>
  <c r="L111" i="3"/>
  <c r="M110" i="3"/>
  <c r="L110" i="3"/>
  <c r="M109" i="3"/>
  <c r="L109" i="3"/>
  <c r="M108" i="3"/>
  <c r="L108" i="3"/>
  <c r="M107" i="3"/>
  <c r="L107" i="3"/>
  <c r="M106" i="3"/>
  <c r="L106" i="3"/>
  <c r="M105" i="3"/>
  <c r="L105" i="3"/>
  <c r="M104" i="3"/>
  <c r="L104" i="3"/>
  <c r="M103" i="3"/>
  <c r="L103" i="3"/>
  <c r="M102" i="3"/>
  <c r="L102" i="3"/>
  <c r="M101" i="3"/>
  <c r="L101" i="3"/>
  <c r="M100" i="3"/>
  <c r="L100" i="3"/>
  <c r="M99" i="3"/>
  <c r="L99" i="3"/>
  <c r="M98" i="3"/>
  <c r="L98" i="3"/>
  <c r="M97" i="3"/>
  <c r="L97" i="3"/>
  <c r="M96" i="3"/>
  <c r="L96" i="3"/>
  <c r="M95" i="3"/>
  <c r="L95" i="3"/>
  <c r="M94" i="3"/>
  <c r="L94" i="3"/>
  <c r="M93" i="3"/>
  <c r="L93" i="3"/>
  <c r="M92" i="3"/>
  <c r="L92" i="3"/>
  <c r="M91" i="3"/>
  <c r="L91" i="3"/>
  <c r="M90" i="3"/>
  <c r="L90" i="3"/>
  <c r="M89" i="3"/>
  <c r="L89" i="3"/>
  <c r="M88" i="3"/>
  <c r="L88" i="3"/>
  <c r="M87" i="3"/>
  <c r="L87" i="3"/>
  <c r="M86" i="3"/>
  <c r="L86" i="3"/>
  <c r="M85" i="3"/>
  <c r="L85" i="3"/>
  <c r="M84" i="3"/>
  <c r="L84" i="3"/>
  <c r="M83" i="3"/>
  <c r="L83" i="3"/>
  <c r="M82" i="3"/>
  <c r="L82" i="3"/>
  <c r="M81" i="3"/>
  <c r="L81" i="3"/>
  <c r="M80" i="3"/>
  <c r="L80" i="3"/>
  <c r="M79" i="3"/>
  <c r="L79" i="3"/>
  <c r="M78" i="3"/>
  <c r="L78" i="3"/>
  <c r="M77" i="3"/>
  <c r="L77" i="3"/>
  <c r="M76" i="3"/>
  <c r="L76" i="3"/>
  <c r="M75" i="3"/>
  <c r="L75" i="3"/>
  <c r="M74" i="3"/>
  <c r="L74" i="3"/>
  <c r="M73" i="3"/>
  <c r="L73" i="3"/>
  <c r="M72" i="3"/>
  <c r="L72" i="3"/>
  <c r="M71" i="3"/>
  <c r="L71" i="3"/>
  <c r="M70" i="3"/>
  <c r="L70" i="3"/>
  <c r="M68" i="3"/>
  <c r="L68" i="3"/>
  <c r="M67" i="3"/>
  <c r="L67" i="3"/>
  <c r="M66" i="3"/>
  <c r="L66" i="3"/>
  <c r="L65" i="3"/>
  <c r="I65" i="3"/>
  <c r="M65" i="3" s="1"/>
  <c r="M64" i="3"/>
  <c r="L64" i="3"/>
  <c r="I64" i="3"/>
  <c r="M63" i="3"/>
  <c r="L63" i="3"/>
  <c r="M62" i="3"/>
  <c r="L62" i="3"/>
  <c r="M61" i="3"/>
  <c r="L61" i="3"/>
  <c r="I61" i="3"/>
  <c r="L60" i="3"/>
  <c r="I60" i="3"/>
  <c r="M60" i="3" s="1"/>
  <c r="M59" i="3"/>
  <c r="L59" i="3"/>
  <c r="M58" i="3"/>
  <c r="L58" i="3"/>
  <c r="M57" i="3"/>
  <c r="L57" i="3"/>
  <c r="M56" i="3"/>
  <c r="L56" i="3"/>
  <c r="M55" i="3"/>
  <c r="L55" i="3"/>
  <c r="M54" i="3"/>
  <c r="L54" i="3"/>
  <c r="L53" i="3"/>
  <c r="I53" i="3"/>
  <c r="M53" i="3" s="1"/>
  <c r="M52" i="3"/>
  <c r="L52" i="3"/>
  <c r="I52" i="3"/>
  <c r="M51" i="3"/>
  <c r="L51" i="3"/>
  <c r="I51" i="3"/>
  <c r="L50" i="3"/>
  <c r="I50" i="3"/>
  <c r="M50" i="3" s="1"/>
  <c r="L49" i="3"/>
  <c r="I49" i="3"/>
  <c r="M49" i="3" s="1"/>
  <c r="M48" i="3"/>
  <c r="L48" i="3"/>
  <c r="I48" i="3"/>
  <c r="M47" i="3"/>
  <c r="L47" i="3"/>
  <c r="I47" i="3"/>
  <c r="L46" i="3"/>
  <c r="I46" i="3"/>
  <c r="M46" i="3" s="1"/>
  <c r="L45" i="3"/>
  <c r="I45" i="3"/>
  <c r="M45" i="3" s="1"/>
  <c r="M44" i="3"/>
  <c r="L44" i="3"/>
  <c r="I44" i="3"/>
  <c r="M43" i="3"/>
  <c r="L43" i="3"/>
  <c r="I43" i="3"/>
  <c r="L42" i="3"/>
  <c r="I42" i="3"/>
  <c r="M42" i="3" s="1"/>
  <c r="L41" i="3"/>
  <c r="I41" i="3"/>
  <c r="M41" i="3" s="1"/>
  <c r="M40" i="3"/>
  <c r="L40" i="3"/>
  <c r="I40" i="3"/>
  <c r="M39" i="3"/>
  <c r="L39" i="3"/>
  <c r="I39" i="3"/>
  <c r="L38" i="3"/>
  <c r="I38" i="3"/>
  <c r="M38" i="3" s="1"/>
  <c r="L37" i="3"/>
  <c r="I37" i="3"/>
  <c r="M37" i="3" s="1"/>
  <c r="M36" i="3"/>
  <c r="L36" i="3"/>
  <c r="I36" i="3"/>
  <c r="M35" i="3"/>
  <c r="L35" i="3"/>
  <c r="I35" i="3"/>
  <c r="L34" i="3"/>
  <c r="I34" i="3"/>
  <c r="M34" i="3" s="1"/>
  <c r="L33" i="3"/>
  <c r="I33" i="3"/>
  <c r="M33" i="3" s="1"/>
  <c r="M32" i="3"/>
  <c r="L32" i="3"/>
  <c r="I32" i="3"/>
  <c r="M29" i="3"/>
  <c r="L29" i="3"/>
  <c r="I29" i="3"/>
  <c r="L28" i="3"/>
  <c r="I28" i="3"/>
  <c r="M28" i="3" s="1"/>
  <c r="L27" i="3"/>
  <c r="I27" i="3"/>
  <c r="M27" i="3" s="1"/>
  <c r="M26" i="3"/>
  <c r="L26" i="3"/>
  <c r="I26" i="3"/>
  <c r="M25" i="3"/>
  <c r="L25" i="3"/>
  <c r="I25" i="3"/>
  <c r="L24" i="3"/>
  <c r="I24" i="3"/>
  <c r="M24" i="3" s="1"/>
  <c r="L23" i="3"/>
  <c r="I23" i="3"/>
  <c r="M23" i="3" s="1"/>
  <c r="M22" i="3"/>
  <c r="L22" i="3"/>
  <c r="I22" i="3"/>
  <c r="M21" i="3"/>
  <c r="L21" i="3"/>
  <c r="I21" i="3"/>
  <c r="L20" i="3"/>
  <c r="I20" i="3"/>
  <c r="M20" i="3" s="1"/>
  <c r="L19" i="3"/>
  <c r="I19" i="3"/>
  <c r="M19" i="3" s="1"/>
  <c r="M18" i="3"/>
  <c r="L18" i="3"/>
  <c r="I18" i="3"/>
  <c r="M17" i="3"/>
  <c r="L17" i="3"/>
  <c r="I17" i="3"/>
  <c r="L16" i="3"/>
  <c r="I16" i="3"/>
  <c r="M16" i="3" s="1"/>
  <c r="L15" i="3"/>
  <c r="I15" i="3"/>
  <c r="M15" i="3" s="1"/>
  <c r="M14" i="3"/>
  <c r="L14" i="3"/>
  <c r="I14" i="3"/>
  <c r="M101" i="10"/>
  <c r="L101" i="10"/>
  <c r="M100" i="10"/>
  <c r="L100" i="10"/>
  <c r="M99" i="10"/>
  <c r="L99" i="10"/>
  <c r="M98" i="10"/>
  <c r="L98" i="10"/>
  <c r="M96" i="10"/>
  <c r="L96" i="10"/>
  <c r="M95" i="10"/>
  <c r="L95" i="10"/>
  <c r="M94" i="10"/>
  <c r="L94" i="10"/>
  <c r="I94" i="10"/>
  <c r="M93" i="10"/>
  <c r="L93" i="10"/>
  <c r="I93" i="10"/>
  <c r="M91" i="10"/>
  <c r="L91" i="10"/>
  <c r="M90" i="10"/>
  <c r="L90" i="10"/>
  <c r="M89" i="10"/>
  <c r="L89" i="10"/>
  <c r="M88" i="10"/>
  <c r="L88" i="10"/>
  <c r="M87" i="10"/>
  <c r="L87" i="10"/>
  <c r="M86" i="10"/>
  <c r="L86" i="10"/>
  <c r="M85" i="10"/>
  <c r="L85" i="10"/>
  <c r="I85" i="10"/>
  <c r="L84" i="10"/>
  <c r="I84" i="10"/>
  <c r="M84" i="10" s="1"/>
  <c r="L83" i="10"/>
  <c r="I83" i="10"/>
  <c r="M83" i="10" s="1"/>
  <c r="L82" i="10"/>
  <c r="I82" i="10"/>
  <c r="M82" i="10" s="1"/>
  <c r="L81" i="10"/>
  <c r="I81" i="10"/>
  <c r="M81" i="10" s="1"/>
  <c r="L80" i="10"/>
  <c r="I80" i="10"/>
  <c r="M80" i="10" s="1"/>
  <c r="L79" i="10"/>
  <c r="I79" i="10"/>
  <c r="M79" i="10" s="1"/>
  <c r="M78" i="10"/>
  <c r="L78" i="10"/>
  <c r="I78" i="10"/>
  <c r="M77" i="10"/>
  <c r="L77" i="10"/>
  <c r="I77" i="10"/>
  <c r="L76" i="10"/>
  <c r="I76" i="10"/>
  <c r="M76" i="10" s="1"/>
  <c r="L75" i="10"/>
  <c r="I75" i="10"/>
  <c r="M75" i="10" s="1"/>
  <c r="M74" i="10"/>
  <c r="L74" i="10"/>
  <c r="I74" i="10"/>
  <c r="M73" i="10"/>
  <c r="L73" i="10"/>
  <c r="I73" i="10"/>
  <c r="L72" i="10"/>
  <c r="I72" i="10"/>
  <c r="M72" i="10" s="1"/>
  <c r="L71" i="10"/>
  <c r="I71" i="10"/>
  <c r="M71" i="10" s="1"/>
  <c r="M70" i="10"/>
  <c r="L70" i="10"/>
  <c r="I70" i="10"/>
  <c r="M69" i="10"/>
  <c r="L69" i="10"/>
  <c r="I69" i="10"/>
  <c r="L68" i="10"/>
  <c r="I68" i="10"/>
  <c r="M68" i="10" s="1"/>
  <c r="L67" i="10"/>
  <c r="I67" i="10"/>
  <c r="M67" i="10" s="1"/>
  <c r="M65" i="10"/>
  <c r="L65" i="10"/>
  <c r="I65" i="10"/>
  <c r="M64" i="10"/>
  <c r="L64" i="10"/>
  <c r="I64" i="10"/>
  <c r="L63" i="10"/>
  <c r="I63" i="10"/>
  <c r="M63" i="10" s="1"/>
  <c r="L62" i="10"/>
  <c r="I62" i="10"/>
  <c r="M62" i="10" s="1"/>
  <c r="M61" i="10"/>
  <c r="L61" i="10"/>
  <c r="I61" i="10"/>
  <c r="M60" i="10"/>
  <c r="L60" i="10"/>
  <c r="I60" i="10"/>
  <c r="L59" i="10"/>
  <c r="I59" i="10"/>
  <c r="M59" i="10" s="1"/>
  <c r="L58" i="10"/>
  <c r="I58" i="10"/>
  <c r="M58" i="10" s="1"/>
  <c r="M57" i="10"/>
  <c r="L57" i="10"/>
  <c r="I57" i="10"/>
  <c r="M56" i="10"/>
  <c r="L56" i="10"/>
  <c r="I56" i="10"/>
  <c r="L55" i="10"/>
  <c r="I55" i="10"/>
  <c r="M55" i="10" s="1"/>
  <c r="L54" i="10"/>
  <c r="I54" i="10"/>
  <c r="M54" i="10" s="1"/>
  <c r="M53" i="10"/>
  <c r="L53" i="10"/>
  <c r="I53" i="10"/>
  <c r="M52" i="10"/>
  <c r="L52" i="10"/>
  <c r="I52" i="10"/>
  <c r="L51" i="10"/>
  <c r="I51" i="10"/>
  <c r="M51" i="10" s="1"/>
  <c r="L50" i="10"/>
  <c r="I50" i="10"/>
  <c r="M50" i="10" s="1"/>
  <c r="M49" i="10"/>
  <c r="L49" i="10"/>
  <c r="I49" i="10"/>
  <c r="M48" i="10"/>
  <c r="L48" i="10"/>
  <c r="I48" i="10"/>
  <c r="L47" i="10"/>
  <c r="I47" i="10"/>
  <c r="M47" i="10" s="1"/>
  <c r="L46" i="10"/>
  <c r="I46" i="10"/>
  <c r="M46" i="10" s="1"/>
  <c r="M45" i="10"/>
  <c r="L45" i="10"/>
  <c r="I45" i="10"/>
  <c r="M44" i="10"/>
  <c r="L44" i="10"/>
  <c r="I44" i="10"/>
  <c r="L43" i="10"/>
  <c r="I43" i="10"/>
  <c r="M43" i="10" s="1"/>
  <c r="L42" i="10"/>
  <c r="I42" i="10"/>
  <c r="M42" i="10" s="1"/>
  <c r="M41" i="10"/>
  <c r="L41" i="10"/>
  <c r="I41" i="10"/>
  <c r="M40" i="10"/>
  <c r="L40" i="10"/>
  <c r="I40" i="10"/>
  <c r="L39" i="10"/>
  <c r="I39" i="10"/>
  <c r="M39" i="10" s="1"/>
  <c r="L38" i="10"/>
  <c r="I38" i="10"/>
  <c r="M38" i="10" s="1"/>
  <c r="M37" i="10"/>
  <c r="L37" i="10"/>
  <c r="I37" i="10"/>
  <c r="M36" i="10"/>
  <c r="L36" i="10"/>
  <c r="I36" i="10"/>
  <c r="L35" i="10"/>
  <c r="I35" i="10"/>
  <c r="M35" i="10" s="1"/>
  <c r="L34" i="10"/>
  <c r="I34" i="10"/>
  <c r="M34" i="10" s="1"/>
  <c r="M33" i="10"/>
  <c r="L33" i="10"/>
  <c r="I33" i="10"/>
  <c r="M32" i="10"/>
  <c r="L32" i="10"/>
  <c r="M31" i="10"/>
  <c r="L31" i="10"/>
  <c r="M30" i="10"/>
  <c r="L30" i="10"/>
  <c r="I30" i="10"/>
  <c r="L29" i="10"/>
  <c r="I29" i="10"/>
  <c r="M29" i="10" s="1"/>
  <c r="L28" i="10"/>
  <c r="I28" i="10"/>
  <c r="M28" i="10" s="1"/>
  <c r="M27" i="10"/>
  <c r="L27" i="10"/>
  <c r="I27" i="10"/>
  <c r="M26" i="10"/>
  <c r="L26" i="10"/>
  <c r="I26" i="10"/>
  <c r="L25" i="10"/>
  <c r="I25" i="10"/>
  <c r="M25" i="10" s="1"/>
  <c r="L24" i="10"/>
  <c r="I24" i="10"/>
  <c r="M24" i="10" s="1"/>
  <c r="M23" i="10"/>
  <c r="L23" i="10"/>
  <c r="I23" i="10"/>
  <c r="M22" i="10"/>
  <c r="L22" i="10"/>
  <c r="I22" i="10"/>
  <c r="L21" i="10"/>
  <c r="I21" i="10"/>
  <c r="M21" i="10" s="1"/>
  <c r="L20" i="10"/>
  <c r="I20" i="10"/>
  <c r="M20" i="10" s="1"/>
  <c r="M19" i="10"/>
  <c r="L19" i="10"/>
  <c r="I19" i="10"/>
  <c r="M18" i="10"/>
  <c r="L18" i="10"/>
  <c r="I18" i="10"/>
  <c r="L17" i="10"/>
  <c r="I17" i="10"/>
  <c r="M17" i="10" s="1"/>
  <c r="L16" i="10"/>
  <c r="I16" i="10"/>
  <c r="M16" i="10" s="1"/>
  <c r="M15" i="10"/>
  <c r="L15" i="10"/>
  <c r="I15" i="10"/>
  <c r="M14" i="10"/>
  <c r="L14" i="10"/>
  <c r="I14" i="10"/>
  <c r="L89" i="6"/>
  <c r="L88" i="6"/>
  <c r="L87" i="6"/>
  <c r="L86" i="6"/>
  <c r="L85" i="6"/>
  <c r="L84" i="6"/>
  <c r="L83" i="6"/>
  <c r="L44" i="6"/>
  <c r="M186" i="6" l="1"/>
  <c r="M187" i="6"/>
  <c r="L186" i="6"/>
  <c r="L187" i="6"/>
  <c r="M61" i="5"/>
  <c r="M62" i="5"/>
  <c r="M63" i="5"/>
  <c r="M64" i="5"/>
  <c r="L61" i="5"/>
  <c r="L62" i="5"/>
  <c r="L63" i="5"/>
  <c r="L64" i="5"/>
  <c r="I63" i="5"/>
  <c r="M62" i="11" l="1"/>
  <c r="M63" i="11"/>
  <c r="M64" i="11"/>
  <c r="M65" i="11"/>
  <c r="L62" i="11"/>
  <c r="L63" i="11"/>
  <c r="L64" i="11"/>
  <c r="L65" i="11"/>
  <c r="M185" i="6"/>
  <c r="L185" i="6"/>
  <c r="I170" i="6" l="1"/>
  <c r="M170" i="6" s="1"/>
  <c r="L170" i="6"/>
  <c r="I171" i="6"/>
  <c r="M171" i="6" s="1"/>
  <c r="L171" i="6"/>
  <c r="I172" i="6"/>
  <c r="M172" i="6" s="1"/>
  <c r="L172" i="6"/>
  <c r="L173" i="6"/>
  <c r="M173" i="6"/>
  <c r="I177" i="6"/>
  <c r="L177" i="6"/>
  <c r="M177" i="6"/>
  <c r="I178" i="6"/>
  <c r="M178" i="6" s="1"/>
  <c r="L178" i="6"/>
  <c r="I179" i="6"/>
  <c r="M179" i="6" s="1"/>
  <c r="L179" i="6"/>
  <c r="I180" i="6"/>
  <c r="M180" i="6" s="1"/>
  <c r="L180" i="6"/>
  <c r="I181" i="6"/>
  <c r="M181" i="6" s="1"/>
  <c r="L181" i="6"/>
  <c r="L182" i="6"/>
  <c r="M182" i="6"/>
  <c r="L183" i="6"/>
  <c r="M183" i="6"/>
  <c r="L184" i="6"/>
  <c r="M184" i="6"/>
  <c r="I163" i="6"/>
  <c r="M163" i="6" s="1"/>
  <c r="L163" i="6"/>
  <c r="I164" i="6"/>
  <c r="M164" i="6" s="1"/>
  <c r="L164" i="6"/>
  <c r="L165" i="6"/>
  <c r="M165" i="6"/>
  <c r="L166" i="6"/>
  <c r="M166" i="6"/>
  <c r="L167" i="6"/>
  <c r="M167" i="6"/>
  <c r="L168" i="6"/>
  <c r="M168" i="6"/>
  <c r="L169" i="6"/>
  <c r="M169" i="6"/>
  <c r="L159" i="6"/>
  <c r="M159" i="6"/>
  <c r="L160" i="6"/>
  <c r="M160" i="6"/>
  <c r="L161" i="6"/>
  <c r="M161" i="6"/>
  <c r="L162" i="6"/>
  <c r="M162" i="6"/>
  <c r="L158" i="6"/>
  <c r="M158" i="6"/>
  <c r="L58" i="7"/>
  <c r="M58" i="7"/>
  <c r="L61" i="7"/>
  <c r="M61" i="7"/>
  <c r="L145" i="6"/>
  <c r="M145" i="6"/>
  <c r="L146" i="6"/>
  <c r="M146" i="6"/>
  <c r="L147" i="6"/>
  <c r="M147" i="6"/>
  <c r="L148" i="6"/>
  <c r="M148" i="6"/>
  <c r="L149" i="6"/>
  <c r="M149" i="6"/>
  <c r="L150" i="6"/>
  <c r="M150" i="6"/>
  <c r="L151" i="6"/>
  <c r="M151" i="6"/>
  <c r="L152" i="6"/>
  <c r="M152" i="6"/>
  <c r="L153" i="6"/>
  <c r="M153" i="6"/>
  <c r="L154" i="6"/>
  <c r="M154" i="6"/>
  <c r="L155" i="6"/>
  <c r="M155" i="6"/>
  <c r="L156" i="6"/>
  <c r="M156" i="6"/>
  <c r="L157" i="6"/>
  <c r="M157" i="6"/>
  <c r="L143" i="6"/>
  <c r="M143" i="6"/>
  <c r="L144" i="6"/>
  <c r="M144" i="6"/>
  <c r="L142" i="6"/>
  <c r="M142" i="6"/>
  <c r="M54" i="5"/>
  <c r="M55" i="5"/>
  <c r="M56" i="5"/>
  <c r="M57" i="5"/>
  <c r="M58" i="5"/>
  <c r="M59" i="5"/>
  <c r="M60" i="5"/>
  <c r="L54" i="5"/>
  <c r="L55" i="5"/>
  <c r="L56" i="5"/>
  <c r="L57" i="5"/>
  <c r="L58" i="5"/>
  <c r="L59" i="5"/>
  <c r="L60" i="5"/>
  <c r="L54" i="4"/>
  <c r="M54" i="4"/>
  <c r="L55" i="4"/>
  <c r="M55" i="4"/>
  <c r="L56" i="4"/>
  <c r="M56" i="4"/>
  <c r="L57" i="4"/>
  <c r="M57" i="4"/>
  <c r="L58" i="4"/>
  <c r="M58" i="4"/>
  <c r="L59" i="4"/>
  <c r="M59" i="4"/>
  <c r="L60" i="4"/>
  <c r="M60" i="4"/>
  <c r="L61" i="4"/>
  <c r="M61" i="4"/>
  <c r="L62" i="4"/>
  <c r="M62" i="4"/>
  <c r="L63" i="4"/>
  <c r="M63" i="4"/>
  <c r="L64" i="4"/>
  <c r="M64" i="4"/>
  <c r="M53" i="11"/>
  <c r="M54" i="11"/>
  <c r="M55" i="11"/>
  <c r="M56" i="11"/>
  <c r="M57" i="11"/>
  <c r="M58" i="11"/>
  <c r="M59" i="11"/>
  <c r="M60" i="11"/>
  <c r="M61" i="11"/>
  <c r="L53" i="11"/>
  <c r="L54" i="11"/>
  <c r="L55" i="11"/>
  <c r="L56" i="11"/>
  <c r="L57" i="11"/>
  <c r="L58" i="11"/>
  <c r="L59" i="11"/>
  <c r="L60" i="11"/>
  <c r="L61" i="11"/>
  <c r="M50" i="11"/>
  <c r="M51" i="11"/>
  <c r="M52" i="11"/>
  <c r="L50" i="11"/>
  <c r="L51" i="11"/>
  <c r="L52" i="11"/>
  <c r="L175" i="6" l="1"/>
  <c r="M174" i="6"/>
  <c r="M176" i="6" s="1"/>
  <c r="M175" i="6"/>
  <c r="L174" i="6"/>
  <c r="L176" i="6" s="1"/>
  <c r="M28" i="9"/>
  <c r="M29" i="9"/>
  <c r="M30" i="9"/>
  <c r="M31" i="9"/>
  <c r="M32" i="9"/>
  <c r="M33" i="9"/>
  <c r="M34" i="9"/>
  <c r="M35" i="9"/>
  <c r="L28" i="9"/>
  <c r="L29" i="9"/>
  <c r="L30" i="9"/>
  <c r="L31" i="9"/>
  <c r="L32" i="9"/>
  <c r="L33" i="9"/>
  <c r="L34" i="9"/>
  <c r="L35" i="9"/>
  <c r="M55" i="7"/>
  <c r="M56" i="7"/>
  <c r="M57" i="7"/>
  <c r="L55" i="7"/>
  <c r="L56" i="7"/>
  <c r="L57" i="7"/>
  <c r="M138" i="6"/>
  <c r="M139" i="6"/>
  <c r="M140" i="6"/>
  <c r="M141" i="6"/>
  <c r="L138" i="6"/>
  <c r="L139" i="6"/>
  <c r="L140" i="6"/>
  <c r="L141" i="6"/>
  <c r="M53" i="5"/>
  <c r="L53" i="5"/>
  <c r="M53" i="4"/>
  <c r="L53" i="4"/>
  <c r="M51" i="4"/>
  <c r="M52" i="4"/>
  <c r="L51" i="4"/>
  <c r="L52" i="4"/>
  <c r="M49" i="11"/>
  <c r="L49" i="11"/>
  <c r="L123" i="6" l="1"/>
  <c r="M123" i="6"/>
  <c r="L124" i="6"/>
  <c r="M124" i="6"/>
  <c r="L125" i="6"/>
  <c r="M125" i="6"/>
  <c r="L126" i="6"/>
  <c r="M126" i="6"/>
  <c r="L127" i="6"/>
  <c r="M127" i="6"/>
  <c r="L128" i="6"/>
  <c r="M128" i="6"/>
  <c r="L129" i="6"/>
  <c r="M129" i="6"/>
  <c r="L130" i="6"/>
  <c r="M130" i="6"/>
  <c r="L131" i="6"/>
  <c r="M131" i="6"/>
  <c r="L132" i="6"/>
  <c r="M132" i="6"/>
  <c r="L133" i="6"/>
  <c r="M133" i="6"/>
  <c r="L134" i="6"/>
  <c r="M134" i="6"/>
  <c r="L135" i="6"/>
  <c r="M135" i="6"/>
  <c r="L136" i="6"/>
  <c r="M136" i="6"/>
  <c r="L137" i="6"/>
  <c r="M137" i="6"/>
  <c r="M46" i="11"/>
  <c r="M47" i="11"/>
  <c r="M48" i="11"/>
  <c r="L46" i="11"/>
  <c r="L47" i="11"/>
  <c r="L48" i="11"/>
  <c r="M122" i="6" l="1"/>
  <c r="L122" i="6"/>
  <c r="L52" i="5"/>
  <c r="M52" i="5"/>
  <c r="M117" i="6" l="1"/>
  <c r="M119" i="6"/>
  <c r="M120" i="6"/>
  <c r="M121" i="6"/>
  <c r="L117" i="6"/>
  <c r="L118" i="6"/>
  <c r="L119" i="6"/>
  <c r="L120" i="6"/>
  <c r="L121" i="6"/>
  <c r="I118" i="6"/>
  <c r="M118" i="6" s="1"/>
  <c r="M45" i="11"/>
  <c r="L45" i="11"/>
  <c r="M53" i="7" l="1"/>
  <c r="M54" i="7"/>
  <c r="L53" i="7"/>
  <c r="L54" i="7"/>
  <c r="M104" i="6"/>
  <c r="M105" i="6"/>
  <c r="M106" i="6"/>
  <c r="M107" i="6"/>
  <c r="M108" i="6"/>
  <c r="M109" i="6"/>
  <c r="M110" i="6"/>
  <c r="M111" i="6"/>
  <c r="M112" i="6"/>
  <c r="M113" i="6"/>
  <c r="M114" i="6"/>
  <c r="M115" i="6"/>
  <c r="M116" i="6"/>
  <c r="L104" i="6"/>
  <c r="L105" i="6"/>
  <c r="L106" i="6"/>
  <c r="L107" i="6"/>
  <c r="L108" i="6"/>
  <c r="L109" i="6"/>
  <c r="L110" i="6"/>
  <c r="L111" i="6"/>
  <c r="L112" i="6"/>
  <c r="L113" i="6"/>
  <c r="L114" i="6"/>
  <c r="L115" i="6"/>
  <c r="L116" i="6"/>
  <c r="M50" i="5"/>
  <c r="M51" i="5"/>
  <c r="L50" i="5"/>
  <c r="L51" i="5"/>
  <c r="M49" i="4"/>
  <c r="M50" i="4"/>
  <c r="L49" i="4"/>
  <c r="L50" i="4"/>
  <c r="M41" i="11"/>
  <c r="M42" i="11"/>
  <c r="M43" i="11"/>
  <c r="M44" i="11"/>
  <c r="L41" i="11"/>
  <c r="L42" i="11"/>
  <c r="L43" i="11"/>
  <c r="L44" i="11"/>
  <c r="M103" i="6" l="1"/>
  <c r="L103" i="6"/>
  <c r="M47" i="4"/>
  <c r="M48" i="4"/>
  <c r="L47" i="4"/>
  <c r="L48" i="4"/>
  <c r="M46" i="4"/>
  <c r="L46" i="4"/>
  <c r="L102" i="6"/>
  <c r="M102" i="6"/>
  <c r="I99" i="6" l="1"/>
  <c r="M99" i="6" s="1"/>
  <c r="L99" i="6"/>
  <c r="I100" i="6"/>
  <c r="M100" i="6" s="1"/>
  <c r="L100" i="6"/>
  <c r="I101" i="6"/>
  <c r="M101" i="6" s="1"/>
  <c r="L101" i="6"/>
  <c r="M10" i="12"/>
  <c r="M11" i="12"/>
  <c r="M12" i="12"/>
  <c r="L10" i="12"/>
  <c r="L11" i="12"/>
  <c r="L12" i="12"/>
  <c r="M47" i="5"/>
  <c r="M48" i="5"/>
  <c r="M49" i="5"/>
  <c r="L47" i="5"/>
  <c r="L48" i="5"/>
  <c r="L49" i="5"/>
  <c r="M44" i="4"/>
  <c r="M45" i="4"/>
  <c r="L44" i="4"/>
  <c r="L45" i="4"/>
  <c r="M22" i="4"/>
  <c r="L22" i="4"/>
  <c r="L16" i="4"/>
  <c r="M26" i="11"/>
  <c r="L26" i="11"/>
  <c r="M23" i="11"/>
  <c r="L23" i="11"/>
  <c r="M25" i="7"/>
  <c r="L25" i="7"/>
  <c r="L43" i="6"/>
  <c r="I43" i="6"/>
  <c r="M43" i="6" s="1"/>
  <c r="I16" i="4"/>
  <c r="M16" i="4" s="1"/>
  <c r="M21" i="8"/>
  <c r="L21" i="8"/>
  <c r="M20" i="8"/>
  <c r="L20" i="8"/>
  <c r="M19" i="8"/>
  <c r="L19" i="8"/>
  <c r="M18" i="8"/>
  <c r="L18" i="8"/>
  <c r="M22" i="8"/>
  <c r="L22" i="8"/>
  <c r="L16" i="12" l="1"/>
  <c r="I16" i="12"/>
  <c r="M16" i="12" s="1"/>
  <c r="L15" i="12"/>
  <c r="I15" i="12"/>
  <c r="M15" i="12" s="1"/>
  <c r="L14" i="12"/>
  <c r="I14" i="12"/>
  <c r="M14" i="12" s="1"/>
  <c r="L13" i="12"/>
  <c r="I13" i="12"/>
  <c r="M13" i="12" s="1"/>
  <c r="L9" i="12"/>
  <c r="I9" i="12"/>
  <c r="M9" i="12" s="1"/>
  <c r="L8" i="12"/>
  <c r="I8" i="12"/>
  <c r="M8" i="12" s="1"/>
  <c r="L7" i="12"/>
  <c r="I7" i="12"/>
  <c r="M7" i="12" s="1"/>
  <c r="M49" i="7"/>
  <c r="L49" i="7"/>
  <c r="M48" i="7"/>
  <c r="L48" i="7"/>
  <c r="M47" i="7"/>
  <c r="L47" i="7"/>
  <c r="M46" i="7"/>
  <c r="L46" i="7"/>
  <c r="M45" i="7"/>
  <c r="L45" i="7"/>
  <c r="M44" i="7"/>
  <c r="L44" i="7"/>
  <c r="M43" i="7"/>
  <c r="L43" i="7"/>
  <c r="M42" i="7"/>
  <c r="L42" i="7"/>
  <c r="M41" i="7"/>
  <c r="L41" i="7"/>
  <c r="M40" i="7"/>
  <c r="L40" i="7"/>
  <c r="M39" i="7"/>
  <c r="L39" i="7"/>
  <c r="M38" i="7"/>
  <c r="L38" i="7"/>
  <c r="M37" i="7"/>
  <c r="L37" i="7"/>
  <c r="M36" i="7"/>
  <c r="L36" i="7"/>
  <c r="M35" i="7"/>
  <c r="L35" i="7"/>
  <c r="M34" i="7"/>
  <c r="L34" i="7"/>
  <c r="M33" i="7"/>
  <c r="L33" i="7"/>
  <c r="M32" i="7"/>
  <c r="L32" i="7"/>
  <c r="M31" i="7"/>
  <c r="L31" i="7"/>
  <c r="M30" i="7"/>
  <c r="L30" i="7"/>
  <c r="M29" i="7"/>
  <c r="L29" i="7"/>
  <c r="M28" i="7"/>
  <c r="L28" i="7"/>
  <c r="M27" i="7"/>
  <c r="L27" i="7"/>
  <c r="M26" i="7"/>
  <c r="L26" i="7"/>
  <c r="M24" i="7"/>
  <c r="L24" i="7"/>
  <c r="M23" i="7"/>
  <c r="L23" i="7"/>
  <c r="M22" i="7"/>
  <c r="L22" i="7"/>
  <c r="M21" i="7"/>
  <c r="L21" i="7"/>
  <c r="M20" i="7"/>
  <c r="L20" i="7"/>
  <c r="M19" i="7"/>
  <c r="L19" i="7"/>
  <c r="M18" i="7"/>
  <c r="L18" i="7"/>
  <c r="M17" i="7"/>
  <c r="L17" i="7"/>
  <c r="M16" i="7"/>
  <c r="L16" i="7"/>
  <c r="M15" i="7"/>
  <c r="L15" i="7"/>
  <c r="M14" i="7"/>
  <c r="L14" i="7"/>
  <c r="M52" i="7"/>
  <c r="L52" i="7"/>
  <c r="M51" i="7"/>
  <c r="L51" i="7"/>
  <c r="M50" i="7"/>
  <c r="L50" i="7"/>
  <c r="M17" i="12" l="1"/>
  <c r="L17" i="12"/>
  <c r="L62" i="7"/>
  <c r="M62" i="7"/>
  <c r="L40" i="11"/>
  <c r="I40" i="11"/>
  <c r="M40" i="11" s="1"/>
  <c r="L39" i="11"/>
  <c r="I39" i="11"/>
  <c r="M39" i="11" s="1"/>
  <c r="L38" i="11"/>
  <c r="I38" i="11"/>
  <c r="M38" i="11" s="1"/>
  <c r="L37" i="11"/>
  <c r="I37" i="11"/>
  <c r="M37" i="11" s="1"/>
  <c r="L36" i="11"/>
  <c r="I36" i="11"/>
  <c r="M36" i="11" s="1"/>
  <c r="L35" i="11"/>
  <c r="I35" i="11"/>
  <c r="M35" i="11" s="1"/>
  <c r="L34" i="11"/>
  <c r="I34" i="11"/>
  <c r="M34" i="11" s="1"/>
  <c r="L33" i="11"/>
  <c r="I33" i="11"/>
  <c r="M33" i="11" s="1"/>
  <c r="L32" i="11"/>
  <c r="I32" i="11"/>
  <c r="M32" i="11" s="1"/>
  <c r="L31" i="11"/>
  <c r="I31" i="11"/>
  <c r="M31" i="11" s="1"/>
  <c r="L30" i="11"/>
  <c r="I30" i="11"/>
  <c r="M30" i="11" s="1"/>
  <c r="L29" i="11"/>
  <c r="I29" i="11"/>
  <c r="M29" i="11" s="1"/>
  <c r="L28" i="11"/>
  <c r="I28" i="11"/>
  <c r="M28" i="11" s="1"/>
  <c r="L27" i="11"/>
  <c r="I27" i="11"/>
  <c r="M27" i="11" s="1"/>
  <c r="L25" i="11"/>
  <c r="I25" i="11"/>
  <c r="M25" i="11" s="1"/>
  <c r="L24" i="11"/>
  <c r="I24" i="11"/>
  <c r="M24" i="11" s="1"/>
  <c r="L22" i="11"/>
  <c r="I22" i="11"/>
  <c r="M22" i="11" s="1"/>
  <c r="L21" i="11"/>
  <c r="I21" i="11"/>
  <c r="M21" i="11" s="1"/>
  <c r="L20" i="11"/>
  <c r="I20" i="11"/>
  <c r="M20" i="11" s="1"/>
  <c r="L19" i="11"/>
  <c r="I19" i="11"/>
  <c r="M19" i="11" s="1"/>
  <c r="L18" i="11"/>
  <c r="I18" i="11"/>
  <c r="M18" i="11" s="1"/>
  <c r="L17" i="11"/>
  <c r="I17" i="11"/>
  <c r="M17" i="11" s="1"/>
  <c r="L16" i="11"/>
  <c r="I16" i="11"/>
  <c r="M16" i="11" s="1"/>
  <c r="L15" i="11"/>
  <c r="I15" i="11"/>
  <c r="M15" i="11" s="1"/>
  <c r="L14" i="11"/>
  <c r="I14" i="11"/>
  <c r="M14" i="11" s="1"/>
  <c r="L27" i="9"/>
  <c r="I27" i="9"/>
  <c r="M27" i="9" s="1"/>
  <c r="L26" i="9"/>
  <c r="I26" i="9"/>
  <c r="M26" i="9" s="1"/>
  <c r="L25" i="9"/>
  <c r="I25" i="9"/>
  <c r="M25" i="9" s="1"/>
  <c r="L24" i="9"/>
  <c r="I24" i="9"/>
  <c r="M24" i="9" s="1"/>
  <c r="L23" i="9"/>
  <c r="I23" i="9"/>
  <c r="M23" i="9" s="1"/>
  <c r="L22" i="9"/>
  <c r="I22" i="9"/>
  <c r="M22" i="9" s="1"/>
  <c r="L21" i="9"/>
  <c r="I21" i="9"/>
  <c r="M21" i="9" s="1"/>
  <c r="L20" i="9"/>
  <c r="I20" i="9"/>
  <c r="M20" i="9" s="1"/>
  <c r="L19" i="9"/>
  <c r="I19" i="9"/>
  <c r="M19" i="9" s="1"/>
  <c r="L18" i="9"/>
  <c r="I18" i="9"/>
  <c r="M18" i="9" s="1"/>
  <c r="L17" i="9"/>
  <c r="I17" i="9"/>
  <c r="M17" i="9" s="1"/>
  <c r="L16" i="9"/>
  <c r="I16" i="9"/>
  <c r="M16" i="9" s="1"/>
  <c r="L15" i="9"/>
  <c r="I15" i="9"/>
  <c r="M15" i="9" s="1"/>
  <c r="L14" i="9"/>
  <c r="I14" i="9"/>
  <c r="M14" i="9" s="1"/>
  <c r="L26" i="8"/>
  <c r="I26" i="8"/>
  <c r="M26" i="8" s="1"/>
  <c r="L25" i="8"/>
  <c r="I25" i="8"/>
  <c r="M25" i="8" s="1"/>
  <c r="L24" i="8"/>
  <c r="I24" i="8"/>
  <c r="M24" i="8" s="1"/>
  <c r="L23" i="8"/>
  <c r="I23" i="8"/>
  <c r="M23" i="8" s="1"/>
  <c r="L17" i="8"/>
  <c r="I17" i="8"/>
  <c r="M17" i="8" s="1"/>
  <c r="L16" i="8"/>
  <c r="I16" i="8"/>
  <c r="M16" i="8" s="1"/>
  <c r="L15" i="8"/>
  <c r="I15" i="8"/>
  <c r="M15" i="8" s="1"/>
  <c r="L14" i="8"/>
  <c r="I14" i="8"/>
  <c r="M14" i="8" s="1"/>
  <c r="L82" i="6"/>
  <c r="I82" i="6"/>
  <c r="M82" i="6" s="1"/>
  <c r="L81" i="6"/>
  <c r="I81" i="6"/>
  <c r="M81" i="6" s="1"/>
  <c r="L80" i="6"/>
  <c r="I80" i="6"/>
  <c r="M80" i="6" s="1"/>
  <c r="L79" i="6"/>
  <c r="I79" i="6"/>
  <c r="M79" i="6" s="1"/>
  <c r="L78" i="6"/>
  <c r="I78" i="6"/>
  <c r="M78" i="6" s="1"/>
  <c r="L77" i="6"/>
  <c r="I77" i="6"/>
  <c r="M77" i="6" s="1"/>
  <c r="L76" i="6"/>
  <c r="I76" i="6"/>
  <c r="M76" i="6" s="1"/>
  <c r="L75" i="6"/>
  <c r="I75" i="6"/>
  <c r="M75" i="6" s="1"/>
  <c r="L74" i="6"/>
  <c r="I74" i="6"/>
  <c r="M74" i="6" s="1"/>
  <c r="L73" i="6"/>
  <c r="I73" i="6"/>
  <c r="M73" i="6" s="1"/>
  <c r="L72" i="6"/>
  <c r="I72" i="6"/>
  <c r="M72" i="6" s="1"/>
  <c r="L71" i="6"/>
  <c r="I71" i="6"/>
  <c r="M71" i="6" s="1"/>
  <c r="L70" i="6"/>
  <c r="I70" i="6"/>
  <c r="M70" i="6" s="1"/>
  <c r="L69" i="6"/>
  <c r="I69" i="6"/>
  <c r="M69" i="6" s="1"/>
  <c r="L68" i="6"/>
  <c r="I68" i="6"/>
  <c r="M68" i="6" s="1"/>
  <c r="L67" i="6"/>
  <c r="I67" i="6"/>
  <c r="M67" i="6" s="1"/>
  <c r="L66" i="6"/>
  <c r="I66" i="6"/>
  <c r="M66" i="6" s="1"/>
  <c r="L65" i="6"/>
  <c r="I65" i="6"/>
  <c r="M65" i="6" s="1"/>
  <c r="L64" i="6"/>
  <c r="I64" i="6"/>
  <c r="M64" i="6" s="1"/>
  <c r="L63" i="6"/>
  <c r="I63" i="6"/>
  <c r="M63" i="6" s="1"/>
  <c r="L62" i="6"/>
  <c r="I62" i="6"/>
  <c r="M62" i="6" s="1"/>
  <c r="L61" i="6"/>
  <c r="I61" i="6"/>
  <c r="M61" i="6" s="1"/>
  <c r="L60" i="6"/>
  <c r="I60" i="6"/>
  <c r="M60" i="6" s="1"/>
  <c r="L59" i="6"/>
  <c r="I59" i="6"/>
  <c r="M59" i="6" s="1"/>
  <c r="L58" i="6"/>
  <c r="I58" i="6"/>
  <c r="M58" i="6" s="1"/>
  <c r="L57" i="6"/>
  <c r="I57" i="6"/>
  <c r="M57" i="6" s="1"/>
  <c r="L56" i="6"/>
  <c r="I56" i="6"/>
  <c r="M56" i="6" s="1"/>
  <c r="L55" i="6"/>
  <c r="I55" i="6"/>
  <c r="M55" i="6" s="1"/>
  <c r="L54" i="6"/>
  <c r="I54" i="6"/>
  <c r="M54" i="6" s="1"/>
  <c r="L53" i="6"/>
  <c r="I53" i="6"/>
  <c r="M53" i="6" s="1"/>
  <c r="L52" i="6"/>
  <c r="I52" i="6"/>
  <c r="M52" i="6" s="1"/>
  <c r="L51" i="6"/>
  <c r="I51" i="6"/>
  <c r="M51" i="6" s="1"/>
  <c r="L50" i="6"/>
  <c r="I50" i="6"/>
  <c r="M50" i="6" s="1"/>
  <c r="L49" i="6"/>
  <c r="I49" i="6"/>
  <c r="M49" i="6" s="1"/>
  <c r="L48" i="6"/>
  <c r="I48" i="6"/>
  <c r="M48" i="6" s="1"/>
  <c r="L47" i="6"/>
  <c r="I47" i="6"/>
  <c r="M47" i="6" s="1"/>
  <c r="L46" i="6"/>
  <c r="I46" i="6"/>
  <c r="M46" i="6" s="1"/>
  <c r="L45" i="6"/>
  <c r="I45" i="6"/>
  <c r="M45" i="6" s="1"/>
  <c r="L42" i="6"/>
  <c r="I42" i="6"/>
  <c r="M42" i="6" s="1"/>
  <c r="L41" i="6"/>
  <c r="I41" i="6"/>
  <c r="M41" i="6" s="1"/>
  <c r="L40" i="6"/>
  <c r="I40" i="6"/>
  <c r="M40" i="6" s="1"/>
  <c r="L39" i="6"/>
  <c r="I39" i="6"/>
  <c r="M39" i="6" s="1"/>
  <c r="L38" i="6"/>
  <c r="I38" i="6"/>
  <c r="M38" i="6" s="1"/>
  <c r="L37" i="6"/>
  <c r="I37" i="6"/>
  <c r="M37" i="6" s="1"/>
  <c r="L36" i="6"/>
  <c r="I36" i="6"/>
  <c r="M36" i="6" s="1"/>
  <c r="L35" i="6"/>
  <c r="I35" i="6"/>
  <c r="M35" i="6" s="1"/>
  <c r="L34" i="6"/>
  <c r="I34" i="6"/>
  <c r="M34" i="6" s="1"/>
  <c r="L33" i="6"/>
  <c r="I33" i="6"/>
  <c r="M33" i="6" s="1"/>
  <c r="L32" i="6"/>
  <c r="I32" i="6"/>
  <c r="M32" i="6" s="1"/>
  <c r="L31" i="6"/>
  <c r="I31" i="6"/>
  <c r="M31" i="6" s="1"/>
  <c r="L30" i="6"/>
  <c r="I30" i="6"/>
  <c r="M30" i="6" s="1"/>
  <c r="L29" i="6"/>
  <c r="I29" i="6"/>
  <c r="M29" i="6" s="1"/>
  <c r="L28" i="6"/>
  <c r="I28" i="6"/>
  <c r="M28" i="6" s="1"/>
  <c r="L27" i="6"/>
  <c r="I27" i="6"/>
  <c r="M27" i="6" s="1"/>
  <c r="L26" i="6"/>
  <c r="I26" i="6"/>
  <c r="M26" i="6" s="1"/>
  <c r="L25" i="6"/>
  <c r="I25" i="6"/>
  <c r="M25" i="6" s="1"/>
  <c r="L24" i="6"/>
  <c r="I24" i="6"/>
  <c r="M24" i="6" s="1"/>
  <c r="L23" i="6"/>
  <c r="I23" i="6"/>
  <c r="M23" i="6" s="1"/>
  <c r="L22" i="6"/>
  <c r="I22" i="6"/>
  <c r="M22" i="6" s="1"/>
  <c r="L21" i="6"/>
  <c r="I21" i="6"/>
  <c r="M21" i="6" s="1"/>
  <c r="L20" i="6"/>
  <c r="I20" i="6"/>
  <c r="M20" i="6" s="1"/>
  <c r="L19" i="6"/>
  <c r="I19" i="6"/>
  <c r="M19" i="6" s="1"/>
  <c r="L18" i="6"/>
  <c r="I18" i="6"/>
  <c r="M18" i="6" s="1"/>
  <c r="L17" i="6"/>
  <c r="I17" i="6"/>
  <c r="M17" i="6" s="1"/>
  <c r="L16" i="6"/>
  <c r="I16" i="6"/>
  <c r="M16" i="6" s="1"/>
  <c r="L15" i="6"/>
  <c r="I15" i="6"/>
  <c r="M15" i="6" s="1"/>
  <c r="L14" i="6"/>
  <c r="I14" i="6"/>
  <c r="M14" i="6" s="1"/>
  <c r="L46" i="5"/>
  <c r="I46" i="5"/>
  <c r="M46" i="5" s="1"/>
  <c r="L45" i="5"/>
  <c r="I45" i="5"/>
  <c r="M45" i="5" s="1"/>
  <c r="L44" i="5"/>
  <c r="I44" i="5"/>
  <c r="M44" i="5" s="1"/>
  <c r="L43" i="5"/>
  <c r="I43" i="5"/>
  <c r="M43" i="5" s="1"/>
  <c r="L42" i="5"/>
  <c r="I42" i="5"/>
  <c r="M42" i="5" s="1"/>
  <c r="L41" i="5"/>
  <c r="I41" i="5"/>
  <c r="M41" i="5" s="1"/>
  <c r="L40" i="5"/>
  <c r="I40" i="5"/>
  <c r="M40" i="5" s="1"/>
  <c r="L39" i="5"/>
  <c r="I39" i="5"/>
  <c r="M39" i="5" s="1"/>
  <c r="L38" i="5"/>
  <c r="I38" i="5"/>
  <c r="M38" i="5" s="1"/>
  <c r="L37" i="5"/>
  <c r="I37" i="5"/>
  <c r="M37" i="5" s="1"/>
  <c r="L36" i="5"/>
  <c r="I36" i="5"/>
  <c r="M36" i="5" s="1"/>
  <c r="L35" i="5"/>
  <c r="I35" i="5"/>
  <c r="M35" i="5" s="1"/>
  <c r="L34" i="5"/>
  <c r="I34" i="5"/>
  <c r="M34" i="5" s="1"/>
  <c r="L33" i="5"/>
  <c r="I33" i="5"/>
  <c r="M33" i="5" s="1"/>
  <c r="L32" i="5"/>
  <c r="I32" i="5"/>
  <c r="M32" i="5" s="1"/>
  <c r="L31" i="5"/>
  <c r="I31" i="5"/>
  <c r="M31" i="5" s="1"/>
  <c r="L30" i="5"/>
  <c r="I30" i="5"/>
  <c r="M30" i="5" s="1"/>
  <c r="L29" i="5"/>
  <c r="I29" i="5"/>
  <c r="M29" i="5" s="1"/>
  <c r="L28" i="5"/>
  <c r="I28" i="5"/>
  <c r="M28" i="5" s="1"/>
  <c r="L27" i="5"/>
  <c r="I27" i="5"/>
  <c r="M27" i="5" s="1"/>
  <c r="L26" i="5"/>
  <c r="I26" i="5"/>
  <c r="M26" i="5" s="1"/>
  <c r="L25" i="5"/>
  <c r="I25" i="5"/>
  <c r="M25" i="5" s="1"/>
  <c r="L24" i="5"/>
  <c r="I24" i="5"/>
  <c r="M24" i="5" s="1"/>
  <c r="L23" i="5"/>
  <c r="I23" i="5"/>
  <c r="M23" i="5" s="1"/>
  <c r="L22" i="5"/>
  <c r="I22" i="5"/>
  <c r="M22" i="5" s="1"/>
  <c r="L21" i="5"/>
  <c r="I21" i="5"/>
  <c r="M21" i="5" s="1"/>
  <c r="L20" i="5"/>
  <c r="I20" i="5"/>
  <c r="M20" i="5" s="1"/>
  <c r="L19" i="5"/>
  <c r="I19" i="5"/>
  <c r="M19" i="5" s="1"/>
  <c r="L18" i="5"/>
  <c r="I18" i="5"/>
  <c r="M18" i="5" s="1"/>
  <c r="L17" i="5"/>
  <c r="I17" i="5"/>
  <c r="M17" i="5" s="1"/>
  <c r="L16" i="5"/>
  <c r="I16" i="5"/>
  <c r="M16" i="5" s="1"/>
  <c r="L15" i="5"/>
  <c r="I15" i="5"/>
  <c r="M15" i="5" s="1"/>
  <c r="L14" i="5"/>
  <c r="I14" i="5"/>
  <c r="M14" i="5" s="1"/>
  <c r="L43" i="4"/>
  <c r="I43" i="4"/>
  <c r="M43" i="4" s="1"/>
  <c r="L42" i="4"/>
  <c r="I42" i="4"/>
  <c r="M42" i="4" s="1"/>
  <c r="L41" i="4"/>
  <c r="I41" i="4"/>
  <c r="M41" i="4" s="1"/>
  <c r="L40" i="4"/>
  <c r="I40" i="4"/>
  <c r="M40" i="4" s="1"/>
  <c r="L39" i="4"/>
  <c r="I39" i="4"/>
  <c r="M39" i="4" s="1"/>
  <c r="L38" i="4"/>
  <c r="I38" i="4"/>
  <c r="M38" i="4" s="1"/>
  <c r="L37" i="4"/>
  <c r="I37" i="4"/>
  <c r="M37" i="4" s="1"/>
  <c r="L36" i="4"/>
  <c r="I36" i="4"/>
  <c r="M36" i="4" s="1"/>
  <c r="L35" i="4"/>
  <c r="I35" i="4"/>
  <c r="M35" i="4" s="1"/>
  <c r="L34" i="4"/>
  <c r="I34" i="4"/>
  <c r="M34" i="4" s="1"/>
  <c r="L33" i="4"/>
  <c r="I33" i="4"/>
  <c r="M33" i="4" s="1"/>
  <c r="L32" i="4"/>
  <c r="I32" i="4"/>
  <c r="M32" i="4" s="1"/>
  <c r="L31" i="4"/>
  <c r="I31" i="4"/>
  <c r="M31" i="4" s="1"/>
  <c r="L30" i="4"/>
  <c r="I30" i="4"/>
  <c r="M30" i="4" s="1"/>
  <c r="L29" i="4"/>
  <c r="I29" i="4"/>
  <c r="M29" i="4" s="1"/>
  <c r="L28" i="4"/>
  <c r="I28" i="4"/>
  <c r="M28" i="4" s="1"/>
  <c r="L27" i="4"/>
  <c r="I27" i="4"/>
  <c r="M27" i="4" s="1"/>
  <c r="L26" i="4"/>
  <c r="I26" i="4"/>
  <c r="M26" i="4" s="1"/>
  <c r="L25" i="4"/>
  <c r="I25" i="4"/>
  <c r="M25" i="4" s="1"/>
  <c r="L24" i="4"/>
  <c r="I24" i="4"/>
  <c r="M24" i="4" s="1"/>
  <c r="L23" i="4"/>
  <c r="I23" i="4"/>
  <c r="M23" i="4" s="1"/>
  <c r="L21" i="4"/>
  <c r="I21" i="4"/>
  <c r="M21" i="4" s="1"/>
  <c r="L20" i="4"/>
  <c r="I20" i="4"/>
  <c r="M20" i="4" s="1"/>
  <c r="L19" i="4"/>
  <c r="I19" i="4"/>
  <c r="M19" i="4" s="1"/>
  <c r="L18" i="4"/>
  <c r="I18" i="4"/>
  <c r="M18" i="4" s="1"/>
  <c r="L17" i="4"/>
  <c r="I17" i="4"/>
  <c r="M17" i="4" s="1"/>
  <c r="L15" i="4"/>
  <c r="I15" i="4"/>
  <c r="M15" i="4" s="1"/>
  <c r="L14" i="4"/>
  <c r="I14" i="4"/>
  <c r="M14" i="4" s="1"/>
  <c r="L36" i="9" l="1"/>
  <c r="L27" i="8"/>
  <c r="M188" i="6"/>
  <c r="L188" i="6"/>
  <c r="M65" i="5"/>
  <c r="L65" i="5"/>
  <c r="M115" i="3"/>
  <c r="L115" i="3"/>
  <c r="M66" i="11"/>
  <c r="L66" i="11"/>
  <c r="M36" i="9"/>
  <c r="M102" i="10"/>
  <c r="M65" i="4"/>
  <c r="L65" i="4"/>
  <c r="L102" i="10"/>
  <c r="M27" i="8" l="1"/>
  <c r="N54" i="12"/>
</calcChain>
</file>

<file path=xl/sharedStrings.xml><?xml version="1.0" encoding="utf-8"?>
<sst xmlns="http://schemas.openxmlformats.org/spreadsheetml/2006/main" count="2401" uniqueCount="829">
  <si>
    <t xml:space="preserve">Datum: </t>
  </si>
  <si>
    <t xml:space="preserve">Ponudnik: </t>
  </si>
  <si>
    <t>PREDRAČUN ZA BLAGO</t>
  </si>
  <si>
    <t xml:space="preserve">ŠT.  </t>
  </si>
  <si>
    <t>1. SKLOP:  PRIPOMOČKI ZA I.V. ALI S.C.  APLIKACIJO ZDRAVIL</t>
  </si>
  <si>
    <t>NAZIV NAROČNIKA</t>
  </si>
  <si>
    <t>Zap.št.</t>
  </si>
  <si>
    <t>Opis izdelka</t>
  </si>
  <si>
    <t>Naziv ponujenega artikla</t>
  </si>
  <si>
    <t>Naziv proizvajalca</t>
  </si>
  <si>
    <t>Kataloška številka</t>
  </si>
  <si>
    <t>Enota mere (EM)</t>
  </si>
  <si>
    <t>% DDV</t>
  </si>
  <si>
    <t>Cena na EM brez DDV</t>
  </si>
  <si>
    <t>Cena za EM z DDV</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</si>
  <si>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</si>
  <si>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</si>
  <si>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</si>
  <si>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</si>
  <si>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</si>
  <si>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</si>
  <si>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</si>
  <si>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</si>
  <si>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 STERILNA</t>
  </si>
  <si>
    <t>4.</t>
  </si>
  <si>
    <t>BRIZGALKA 10ML,ZA 1 X UP, DOBRO ČITLJIVA SKALA, TRIDELNA-BREZ LATEKSA,OZNAKA ČITLJIVA,ODPORNA NA IZBRIS, STERILNA</t>
  </si>
  <si>
    <t>5.</t>
  </si>
  <si>
    <t>BRIZGALKA 20ML,ZA 1 X UP, DOBRO ČITLJIVA SKALA, TRIDELNA-BREZ LATEKSA,OZNAKA ČITLJIVA,ODPORNA NA IZBRIS, STERILNA</t>
  </si>
  <si>
    <t>6.</t>
  </si>
  <si>
    <t>BRIZGALKA 2-3ML,ZA 1 X UP, DOBRO ČITLJIVA SKALA, TRIDELNA-BREZ LATEKSA,OZNAKA ČITLJIVA,ODPORNA NA IZBRIS, STERILNA</t>
  </si>
  <si>
    <t>7.</t>
  </si>
  <si>
    <t>INJEKCIJSKE IGLE ZA 1X UPORABO, BREZ LATEKSA, DIMENZIJE 0,50 X 16MM</t>
  </si>
  <si>
    <t>8.</t>
  </si>
  <si>
    <t>INJEKCIJSKE IGLE ZA 1X UPORABO, BREZ LATEKSA, DIMENZIJE 1,2 X 50MM</t>
  </si>
  <si>
    <t>9.</t>
  </si>
  <si>
    <t>INJEKCIJSKE IGLE ZA 1X UPORABO, BREZ LATEKSA, DIMENZIJE 0,80 X 50MM</t>
  </si>
  <si>
    <t>10.</t>
  </si>
  <si>
    <t>INJEKCIJSKE IGLE ZA 1X UPORABO, BREZ LATEKSA, DIMENZIJE 0,40 X 13MM</t>
  </si>
  <si>
    <t>11.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</si>
  <si>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</si>
  <si>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12.</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</si>
  <si>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</si>
  <si>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t>13.</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</si>
  <si>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1,20 X 40, G20, IGLA Z OSTRO KONICO</t>
  </si>
  <si>
    <t>14.</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</si>
  <si>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</si>
  <si>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</si>
  <si>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IGLA VENOZNA Z METULJČKOM ZA INTRAVENOZNO APLIKACIJO INFUZIJE, G21, 0,8 X 19 ZELEN (METULJČEK ZA ODVZEM KRVI), luer adapter in varni zaklep, v katerega se igla po odvzemu potegne in zaklene, metuljček s 30 cm ali 19 cm podaljškom, ki omogoča lažje rokovanje</t>
  </si>
  <si>
    <t>16.</t>
  </si>
  <si>
    <t>SISTEM (SET) ZA SUBKUTANO TERAPIJO,ZA PODKOŽNO APLIKACIJO INFUZIJE GA20 (metuljček za podkožno aplikacijo infuzije s kovinsko iglico brez luer adapterja)</t>
  </si>
  <si>
    <t>17.</t>
  </si>
  <si>
    <t>SISTEM (SET) ZA SUBKUTANO TERAPIJO,ZA PODKOŽNO APLIKACIJO INFUZIJE GA22  (metuljček za podkožno aplikacijo infuzije s kovinsko iglico brez luer adapterja)</t>
  </si>
  <si>
    <t>18.</t>
  </si>
  <si>
    <t xml:space="preserve">BRIZGALKA  S KATETERSKIM NASTAVKOM 60ML, ZA  1 X UP., DOBRO ČITLJIVA SKALA, TRIDELNA-BREZ LATEKSA,OZNAKA ČITLJIVA,ODPORNA NA IZBRIS </t>
  </si>
  <si>
    <t>19.</t>
  </si>
  <si>
    <t>NASTAVEK (ODVZEMNA KANILA) ZA ASPIRACIJO TEKOČIN OZ. ZDRAVIL IZ STEKLENICE ALI PLASTENK PREKO BAKTERIJSKEGA FILTRA, VRH ZAŠČITEN S POKROVOM, KI PREPREČUJE KONTAMINACIJO. VSEBUJE MIKROFOBNI ZRAČNI FILTER 0,45 ali 3 µm.</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</si>
  <si>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</si>
  <si>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</si>
  <si>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</si>
  <si>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</si>
  <si>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</si>
  <si>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</si>
  <si>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</si>
  <si>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</si>
  <si>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</si>
  <si>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INJEKCIJSKE IGLE ZA INZULINSKE PERESNIKE ZA 1 KRATNO UPORABO, 0,25mm X 5 mm</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</si>
  <si>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</si>
  <si>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</si>
  <si>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</si>
  <si>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</si>
  <si>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27.</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</si>
  <si>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</si>
  <si>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28.</t>
  </si>
  <si>
    <t>INJEKCIJSKE IGLE ZA ENKRATNO UPORABO BREZ LATEKSA 0,60 x 25 mm</t>
  </si>
  <si>
    <t>29.</t>
  </si>
  <si>
    <t xml:space="preserve">INTRAVENOZNA VARNA KANILA, G18                               Samodejen varen mehanizem za preprečitev igelnih vbodov. 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1,3x45 mm               </t>
  </si>
  <si>
    <t>30.</t>
  </si>
  <si>
    <t xml:space="preserve">BRIZGE 50ml TROKOMPONENTNE, KATETER NASTAVEK      Tulec mora biti iz polipropilena, bat iz polipropilena, gumica na batu brizgalke mora biti narejena iz sintetičnega materiala. Gumica na batu brizgalke mora imeti dva obročka. Izdelek ne sme vsebovati lateksa. </t>
  </si>
  <si>
    <t>31.</t>
  </si>
  <si>
    <t>METULJČEK ZA ODVZEM KRVI 
0,8x19x304,8 mm</t>
  </si>
  <si>
    <t>32.</t>
  </si>
  <si>
    <t>INFUZIJSKI SISTEM GRAVIT. PRITISK 180CMX300</t>
  </si>
  <si>
    <t>33.</t>
  </si>
  <si>
    <t>KANILA Z METULJČKOM IN EKSTANZIJSKO CEVJO ZA SUBKUTMO INJICIRANJE, LUER LOCK; 22G ( 0,9X19MM) PRETOK VSAJ 36ML/MIN, POLIURETAN, VARNOSTNI MEHANIZEM, KI PREPREČUJE VBODE, KNILA Z INTEGRIRANIM PODALJŠKOM, MATERIAL KANILE JE POLIURETAN, KI SE DOKAZANO V ŽILI ZMEHČA ZA DO 70 %, IGLA VKLJUČUJE VARNOSTNI MEHANIZEM, KI POPOLNOMA OBDA KONICO IGLE, ZATO PREPREČUJE VBODE IN ONEMOGOČA KAPLJIČNO RAZPRŠITEV</t>
  </si>
  <si>
    <t>34.</t>
  </si>
  <si>
    <t>ADAPTER ZA ODVZEM KRVI IZ IV KANILA. LUER NASTAVEK</t>
  </si>
  <si>
    <t>35.</t>
  </si>
  <si>
    <t>BRIZGALNI KONEKTOR BD Q-Styte, je priključek za visok pretok, ki se ujema z oblikovalskimi preferencamoi CDCin INICC za zmanjšanje okužb</t>
  </si>
  <si>
    <t>36.</t>
  </si>
  <si>
    <t>IGLA VAKUM 0,7x38 ČRNA ZA ODVZEM KRVI</t>
  </si>
  <si>
    <t>37.</t>
  </si>
  <si>
    <t>Injekcijske igle za 1x uporabo, brez lateksa, dimenzije  0,6 x 25mm</t>
  </si>
  <si>
    <t>38.</t>
  </si>
  <si>
    <t xml:space="preserve">Injekcijske igle za 1x uporabo, brez lateksa, dimenzije  0,7 x 50mm </t>
  </si>
  <si>
    <t>39.</t>
  </si>
  <si>
    <t>Injekcijske igle za 1x uporabo, brez lateksa, dimenzije  0,8 x 40mm</t>
  </si>
  <si>
    <t>40.</t>
  </si>
  <si>
    <t xml:space="preserve">Metuljček vakumski sistem za odvzem krvi, 19mm, G21; A50   </t>
  </si>
  <si>
    <t>41.</t>
  </si>
  <si>
    <t xml:space="preserve">Alkoholni zloženčki za pripravo kože pred injekcijami (enakovredno Alcohol Prep Pad - PDI) </t>
  </si>
  <si>
    <t>42.</t>
  </si>
  <si>
    <t>Brizga sterilna 2 ml,za 1x up,dobro čitljiva skala, tridelna-brez lateksa,odporna na izbris</t>
  </si>
  <si>
    <t>43.</t>
  </si>
  <si>
    <t>Kanila intervenozna, velikost  0,9 x 25mm, G22</t>
  </si>
  <si>
    <t>44.</t>
  </si>
  <si>
    <t xml:space="preserve">Kanila intervenozna, velikost 1,0 x 32, G20; </t>
  </si>
  <si>
    <t>45.</t>
  </si>
  <si>
    <t>Kanila intervenozna velikost  1,3 x 45, G18;</t>
  </si>
  <si>
    <t>46.</t>
  </si>
  <si>
    <t>Kanila mandren za I.V kanilo, ki je namenjen zapiranju praznega prostora v katetru,kar preprečuje nastajanje krvnih strdkov (G 22 0,9x25mm)</t>
  </si>
  <si>
    <t>47.</t>
  </si>
  <si>
    <t xml:space="preserve">Kateter za aplikacijo sub cutane infuzije, 0,9x19mm G22 (enakovredno BD Intima kateter)  </t>
  </si>
  <si>
    <t>48.</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</si>
  <si>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nepovratna valvula.</t>
  </si>
  <si>
    <t>49.</t>
  </si>
  <si>
    <t>DVODELNE BRIZGALKE ZA EKNRATNO UPORABO Z LUER NASTAVKOM. STERILNE, NE-TOKSIČNE, APIROGENE IN SO NAMENJENE DAJANJU INJEKCIJ, KRVI IN TELESNIH TEKOČIN. MORAJO BITI DEHP FREE, BREZ LATEKSA IN BREZ PVC-JA. VOLUMEN 2 ML</t>
  </si>
  <si>
    <t>50.</t>
  </si>
  <si>
    <t>IGLA INJEKCIJSKA S 5 MIKRONSKIM  FILTROM, KI PREPREČUJE PREHOD STEKLENIH DELCEV AMPUL, PREHOD MAJHNIH GUMIJASTIH DELCEV VIAL PRI ASPIRACIJI, 1 KRATNA UPORABA, 18G, 1,2 MM X 40 MM, STERILNA</t>
  </si>
  <si>
    <t>51.</t>
  </si>
  <si>
    <t>INJEKCIJSKE IGLE ZA 1X UPORABO, BREZ LATEKSA, DIMENZIJE 0,5X19</t>
  </si>
  <si>
    <t>52.</t>
  </si>
  <si>
    <t xml:space="preserve">IGLA L G25 0,5X42 MM </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</si>
  <si>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</si>
  <si>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</si>
  <si>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</si>
  <si>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</si>
  <si>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</si>
  <si>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</si>
  <si>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</si>
  <si>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</si>
  <si>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</si>
  <si>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POVOJ BOMBAŽNI KREP, 98% BOMBAŽNA VLAKNA IN 2% OSTALIH VLAKEN (predvsem elastina), V BARVI KOŽE, POSAMIČNO PAKIRAN V FOLIJO, MEHKI IN PRIJETNI ZA KOŽO, 8 X 10 Z ali BREZ ZAPONKE, 130% RAZTEGLJIVOST</t>
  </si>
  <si>
    <t>POVOJ BOMBAŽNI KREP, 98% BOMBAŽNA VLAKNA IN 2% OSTALIH VLAKEN (predvsem elastina),V BARVI KOŽE, POSAMIČNO PAKIRAN V FOLIJO, MEHKI IN PRIJETNI ZA KOŽO, 12 X 10 Z ali BREZ ZAPONKE, 130% RAZTEGLJIVOST</t>
  </si>
  <si>
    <t>POVOJ BOMBAŽNI KREP, 98% BOMBAŽNA VLAKNA IN 2% OSTALIH VLAKEN (predvsem elastina), V BARVI KOŽE, POSAMIČNO PAKIRAN V FOLIJO, MEHKI IN PRIJETNI ZA KOŽO, 10 X 10 Z ali BREZ ZAPONKE, 130% RAZTEGLJIVOST</t>
  </si>
  <si>
    <t>ELASTIČEN POVOJ 10CM X 10 M POVOJ ELASTIČEN, PLETEN, RAZTEGLJIVOST 140%, Z DVEMA ELASTIČNIMA PI SPONKAMA , MOŽNOST STERILIZACIJE IN PRANJA DO 40 ST CELZIJA,KOŽNE BARVE</t>
  </si>
  <si>
    <r>
      <t xml:space="preserve">KOMPRESA IZ NETKANE VLAKNOVINE, 7,5 X 7,5 CM, 6 SLOJNA, VPOJNA, MEHKA, NEŽNA, NE DRAŽI KOŽE, V SESTAVI 60-65% VISKOZA IN 30-35 % POLIESTER, 2 KOS V SETU, STERILNA Z </t>
    </r>
    <r>
      <rPr>
        <b/>
        <sz val="9"/>
        <rFont val="Arial"/>
        <family val="2"/>
      </rPr>
      <t>Y</t>
    </r>
    <r>
      <rPr>
        <sz val="9"/>
        <rFont val="Arial"/>
        <family val="2"/>
      </rPr>
      <t xml:space="preserve"> ZAREZO, GRAMATURA: VSAJ 30g/m2</t>
    </r>
  </si>
  <si>
    <t>set</t>
  </si>
  <si>
    <t>KOMPRESA IZ NETKANE VLAKNOVINE, 10 X 10 CM, 6 SLOJNA, VPOJNA, MEHKA, NEŽNA, NE DRAŽI KOŽE, V SESTAVI 60-65% VISKOZA IN 30-35 % POLIESTER, 2 KOS V SETU, STERILNA, GRAMATURA: VSAJ 30g/m2</t>
  </si>
  <si>
    <t>KOMPRESE IZ NETKANE VLAKNOVINE, 10X20 CM, 6 SLOJNA VPOJNA, MEHKA, NEŽNA, NE DRAŽI KOŽE, V SESTAVI 60-65% VISKOZA 30-35% POLIESTER, 2 KOS V SETU, STERILNA, GRAMATURA: VSAJ 30g/m2</t>
  </si>
  <si>
    <t>KOMPRESA IZ NETKANE VLAKNOVINE, 5 X 5 CM, 6 SLOJNA, VPOJNA, MEHKA, NEŽNA, NE DRAŽI KOŽE, V SESTAVI 60-65% VISKOZA IN 30-35 % POLIESTER, 2 KOS V SETU, STERILNA, GRAMATURA: VSAJ 30g/m2</t>
  </si>
  <si>
    <t>KOMPRESE IZ NETKANE VLAKNOVINE, VISOKOVPOJNE, VPOJNO JEDRO JE IZ VEČSLOJNE NETKANE VLAKNOVINE ALI VPOJNO JEDRO Z DODATKOM CELULOZNIH VLAKEN, SESTAVE 60-65% VISKOZE , 30-35%POLIESTRA, S TEKOČINSKO ZAPORO, 10 CM X 15 CM, NESTERILNE</t>
  </si>
  <si>
    <t>KOMPRESE IZ NETKANE VLAKNOVINE, VISOKOVPOJNE, VPOJNO JEDRO JE IZ VEČSLOJNE NETKANE VLAKNOVINE ALI VPOJNO JEDRO Z DODATKOM CELULOZNIH VLAKEN, SESTAVE 70 %VISKOZE, 30%POLIESTRA, S TEKOČINSKO ZAPORO, 10 CM X 20 CM, NESTERILNE</t>
  </si>
  <si>
    <t>KOMPRESE IZ NETKANE VLAKNOVINE, VISOKOVPOJNE, VPOJNO JEDRO JE IZ VEČSLOJNE NETKANE VLAKNOVINE ALI VPOJNO JEDRO Z DODATKOM CELULOZNIH VLAKEN, SESTAVE 70 %VISKOZE, 30%POLIESTRA, S TEKOČINSKO ZAPORO, 20 CM X 40 CM, NESTERILNE</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</si>
  <si>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</si>
  <si>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</si>
  <si>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</si>
  <si>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</si>
  <si>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MEHAK KIRURŠKI LEPILNI TRAK, ZELO PRILAGODLJIV, POROZEN,  ZRAČEN,  HIPOALERGENO, KOŽI PRIJAZNO LEPILO, PERFORIRAN NA  VSAKIH 5 CM, NAMENJEN ZA LEPLJENJE IN PREKRIVANJE KIRURŠKIH PREVEZ, 15CM X 9,14M</t>
  </si>
  <si>
    <t>TRAKOVI NAMENJENU ZAPIRANJU RAN, NAREJENI IZ 100% POLIAMIDNEGA MATERIALA, NA KATEREGA JE NANEŠEN HIPOALERGENI ADHEZIV, KI OMOGOČA ZAPIRANJE RAN, 6,4MM X 102MM, ŠKATLA A 500</t>
  </si>
  <si>
    <t>sc</t>
  </si>
  <si>
    <t>TAMPON IZ NETKANEGA MATERIALA  ŠT.2 V OBLIKI KROGLICE 60-65% VISKOZA, 25-30% POLIESTER, SILIKONSKA GUMICA, 10 KOS PAKIRANI V SETU, STERILEN</t>
  </si>
  <si>
    <t>TAMPON IZ NETKANEGA MATERIALA  ŠT.2 V OBLIKI KROGLICE 60-65% VISKOZA, 25-30% POLIESTER, SILIKONSKA GUMICA, 10 KOS PAKIRANI V SETU, NESTERILEN</t>
  </si>
  <si>
    <t>TAMPON IZ NETKANEGA MATERIALA  ŠT.3 V OBLIKI KROGLICE 60-65% VISKOZA, 25-30% POLIESTER, SILIKONSKA GUMICA, 4 KOS PAKIRANI V SETU, STERILEN</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</si>
  <si>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</si>
  <si>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</si>
  <si>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RUTA TRIKOTNA PAKIRANA POSAMEZNO 100x100x140 ali 96x96x140</t>
  </si>
  <si>
    <t>VATA CELULOZNA 1000g</t>
  </si>
  <si>
    <t>kg</t>
  </si>
  <si>
    <t>VATA SANITETNA (100% bombaž) 1000g</t>
  </si>
  <si>
    <t>GAZA BOMBAŽNA 80cm x 100m</t>
  </si>
  <si>
    <t>HANSAPLAST STRIP - 4 različne velikosti (a40 kos v škatli)</t>
  </si>
  <si>
    <t>škatla</t>
  </si>
  <si>
    <t>SET ZA PREVEZE ŠT. 1 (3x zloženci 7,5x7,5cm; 2x  zloženca 5x5cm, 1xpinceta in 3x tampon)</t>
  </si>
  <si>
    <t xml:space="preserve">SET ZA PREVEZE ŠT. 2 (2x zloženci 10x10cm; 2x  zloženca 7,5x7,5cm, 2x zloženca 5x5cm, 1x pinceta, 4x tampon) </t>
  </si>
  <si>
    <t xml:space="preserve">SET ZA PREVEZE ŠT. 3 (3x zloženci 10x10cm; 2x  zloženca 7,5x7,5cm, 1x pinceta, 5x tampon, 1x visoko vpojna obloga S TEKOČINSKO ZAPORO 15 x 25cm) </t>
  </si>
  <si>
    <t>STERILNI SAMOLEPILNI OBLIŽ (iz netkanega materiala) Z BLAZINICO 5x7cm</t>
  </si>
  <si>
    <t>STERILNI SAMOLEPILNI OBLIŽ (iz netkanega materiala) Z BLAZINICO20x10 cm</t>
  </si>
  <si>
    <t>STERILNI SAMOLEPILNI OBLIŽ (iz netkanega materiala) Z BLAZINICO10x10 cm ali 8x10 cm</t>
  </si>
  <si>
    <t>SAMOOPRIJEMAJOČI ELASTIČNI TRAK, ki deluje kot navadni povoj, a se hkrati tudi odlično oprijema sam nase 2,5cm x 4,5 m</t>
  </si>
  <si>
    <r>
      <t>povoj krep 10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</si>
  <si>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12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</si>
  <si>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4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</si>
  <si>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6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</si>
  <si>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8 cm x 4 m;</t>
    </r>
    <r>
      <rPr>
        <sz val="9"/>
        <rFont val="Arial"/>
        <family val="2"/>
        <charset val="238"/>
      </rPr>
      <t xml:space="preserve"> z visoko vsebnostjo naravnih vlaken,raztegljivost približno 160%;hitra in enostavna namestitev;brez zamudnega ovijanja;zanesljivo in nedrseče prileganje;možna je sterilizacija</t>
    </r>
  </si>
  <si>
    <r>
      <t>povoj samolepljivi krep 10 cm x 4 m;</t>
    </r>
    <r>
      <rPr>
        <sz val="9"/>
        <rFont val="Arial"/>
        <family val="2"/>
        <charset val="238"/>
      </rPr>
      <t xml:space="preserve"> z dvakratnim pritrdilnim učinkom; raztegljivost približno 85%;ne zlepi se z kožo,lasmi in oblačili;zračni</t>
    </r>
  </si>
  <si>
    <r>
      <t>povoj samolepljivi krep 12 cm x 4 m;</t>
    </r>
    <r>
      <rPr>
        <sz val="9"/>
        <rFont val="Arial"/>
        <family val="2"/>
        <charset val="238"/>
      </rPr>
      <t xml:space="preserve"> z dvakratnim pritrdilnim učinkom; raztegljivost približno 85%; ne zlepi se z kožo, lasmi in oblačili; zračni</t>
    </r>
  </si>
  <si>
    <r>
      <rPr>
        <b/>
        <sz val="9"/>
        <rFont val="Arial"/>
        <family val="2"/>
        <charset val="238"/>
      </rPr>
      <t>kompresa iz netkanega materiala</t>
    </r>
    <r>
      <rPr>
        <sz val="9"/>
        <rFont val="Arial"/>
        <family val="2"/>
        <charset val="238"/>
      </rPr>
      <t xml:space="preserve"> 6 plastna 10 x 20 cm, GRAMATURA: VSAJ 30g/m2, SESTAVA: 30-35% poliester, 65-70% viskoza</t>
    </r>
  </si>
  <si>
    <r>
      <t xml:space="preserve">tamponi iz netkanega materiala, nesterilni, št. 3, z gumico, </t>
    </r>
    <r>
      <rPr>
        <sz val="9"/>
        <rFont val="Arial"/>
        <family val="2"/>
        <charset val="238"/>
      </rPr>
      <t>SESTAVA: 30-35% poliester, 65-70% viskoza</t>
    </r>
    <r>
      <rPr>
        <b/>
        <sz val="9"/>
        <rFont val="Arial"/>
        <family val="2"/>
        <charset val="238"/>
      </rPr>
      <t>, velikost: vsaj 17 x 20 cm, s silikonsko gumico</t>
    </r>
  </si>
  <si>
    <t xml:space="preserve">obliž za fiksacijo i.v. kanala, prozoren, sterilen; </t>
  </si>
  <si>
    <r>
      <t>kirurški lepilni trak hipoalergijski 5,0 cm x 9 m ali 5,0cm X 9,14m;</t>
    </r>
    <r>
      <rPr>
        <sz val="9"/>
        <rFont val="Arial"/>
        <family val="2"/>
        <charset val="238"/>
      </rPr>
      <t xml:space="preserve"> Iz netkanega tekstila, zračni ter odlično prepušča vodno paro, dobro držijo, vodoodbojni,  s strgalom.</t>
    </r>
  </si>
  <si>
    <r>
      <t>prozoren film na kolutu, namenjen pritrjevanju primarnih oblog in preprečevanju razjed zaradi pritiska;</t>
    </r>
    <r>
      <rPr>
        <sz val="9"/>
        <rFont val="Arial"/>
        <family val="2"/>
        <charset val="238"/>
      </rPr>
      <t xml:space="preserve"> nesterilen, vodoodporen in neprepusten za bakterije; </t>
    </r>
    <r>
      <rPr>
        <b/>
        <sz val="9"/>
        <rFont val="Arial"/>
        <family val="2"/>
        <charset val="238"/>
      </rPr>
      <t>15 cm x 10 m</t>
    </r>
  </si>
  <si>
    <r>
      <rPr>
        <b/>
        <sz val="9"/>
        <rFont val="Arial"/>
        <family val="2"/>
        <charset val="238"/>
      </rPr>
      <t>samolepljiva mrežica</t>
    </r>
    <r>
      <rPr>
        <sz val="9"/>
        <rFont val="Arial"/>
        <family val="2"/>
        <charset val="238"/>
      </rPr>
      <t xml:space="preserve"> iz netkanega materiala,  v roli 10 cm x 10 m; </t>
    </r>
  </si>
  <si>
    <r>
      <rPr>
        <b/>
        <sz val="9"/>
        <rFont val="Arial"/>
        <family val="2"/>
        <charset val="238"/>
      </rPr>
      <t>samolepljiva mrežica</t>
    </r>
    <r>
      <rPr>
        <sz val="9"/>
        <rFont val="Arial"/>
        <family val="2"/>
        <charset val="238"/>
      </rPr>
      <t xml:space="preserve"> iz netkanega materiala, v roli 15 cm x 10 m; </t>
    </r>
  </si>
  <si>
    <r>
      <rPr>
        <b/>
        <sz val="9"/>
        <rFont val="Arial"/>
        <family val="2"/>
        <charset val="238"/>
      </rPr>
      <t>samolepljiva mrežica</t>
    </r>
    <r>
      <rPr>
        <sz val="9"/>
        <rFont val="Arial"/>
        <family val="2"/>
        <charset val="238"/>
      </rPr>
      <t xml:space="preserve"> iz netkanega materiala, v roli 20 cm x 10 m; </t>
    </r>
  </si>
  <si>
    <t>HANSAPLAST STRIP - 1 velikost (a40 kos v škatli)</t>
  </si>
  <si>
    <r>
      <t xml:space="preserve">POVOJ BOMBAŽNI KREP, 98% BOMBAŽNA VLAKNA IN 2% OSTALIH VLAKEN (predvsem elastina), V BARVI KOŽE, POSAMIČNO PAKIRAN V FOLIJO, MEHKI IN PRIJETNI ZA KOŽO, </t>
    </r>
    <r>
      <rPr>
        <b/>
        <sz val="9"/>
        <rFont val="Arial"/>
        <family val="2"/>
        <charset val="238"/>
      </rPr>
      <t>6</t>
    </r>
    <r>
      <rPr>
        <sz val="9"/>
        <rFont val="Arial"/>
        <family val="2"/>
        <charset val="238"/>
      </rPr>
      <t xml:space="preserve"> X 10 Z ali BREZ ZAPONKE, 130% RAZTEGLJIVOST</t>
    </r>
  </si>
  <si>
    <r>
      <t xml:space="preserve">PAPIRNAT LEPILNI TRAK IZ VLAKNOVINE IN VISKOZE S HIPOALERGENIM LEPILOM ZA UPORABO PRI NEPOŠKODOVANI KOŽI IN ZA PRITRDITEV SANITETNEGA MATERIALA, TRAK JE NA NAVIJALCU, </t>
    </r>
    <r>
      <rPr>
        <b/>
        <sz val="9"/>
        <rFont val="Arial"/>
        <family val="2"/>
        <charset val="238"/>
      </rPr>
      <t xml:space="preserve">1,25CM </t>
    </r>
    <r>
      <rPr>
        <sz val="9"/>
        <rFont val="Arial"/>
        <family val="2"/>
        <charset val="238"/>
      </rPr>
      <t xml:space="preserve"> X 9,1M, MICROPOR LEPILNI TRAK IN ENAKOVREDNO</t>
    </r>
  </si>
  <si>
    <t>53.</t>
  </si>
  <si>
    <t>54.</t>
  </si>
  <si>
    <r>
      <t xml:space="preserve">KOMPRESA IZ NETKANE VLAKNOVINE, </t>
    </r>
    <r>
      <rPr>
        <b/>
        <sz val="9"/>
        <rFont val="Arial"/>
        <family val="2"/>
        <charset val="238"/>
      </rPr>
      <t>7,5 X 7,5</t>
    </r>
    <r>
      <rPr>
        <sz val="9"/>
        <rFont val="Arial"/>
        <family val="2"/>
        <charset val="238"/>
      </rPr>
      <t xml:space="preserve"> CM, 6 SLOJNA, VPOJNA, MEHKA, NEŽNA, NE DRAŽI KOŽE, V SESTAVI 60-65% VISKOZA IN 30-35 % POLIESTER, 2 KOS V SETU, </t>
    </r>
    <r>
      <rPr>
        <u/>
        <sz val="9"/>
        <rFont val="Arial"/>
        <family val="2"/>
        <charset val="238"/>
      </rPr>
      <t>STERILNA</t>
    </r>
    <r>
      <rPr>
        <sz val="9"/>
        <rFont val="Arial"/>
        <family val="2"/>
        <charset val="238"/>
      </rPr>
      <t>, GRAMATURA: VSAJ 30g/m2</t>
    </r>
  </si>
  <si>
    <t>55.</t>
  </si>
  <si>
    <r>
      <t>KOMPRESA IZ NETKANE VLAKNOVINE</t>
    </r>
    <r>
      <rPr>
        <b/>
        <sz val="9"/>
        <rFont val="Arial"/>
        <family val="2"/>
        <charset val="238"/>
      </rPr>
      <t xml:space="preserve">,10 X 10 </t>
    </r>
    <r>
      <rPr>
        <sz val="9"/>
        <rFont val="Arial"/>
        <family val="2"/>
        <charset val="238"/>
      </rPr>
      <t xml:space="preserve">CM, 6 SLOJNA, VPOJNA, MEHKA, NEŽNA, NE DRAŽI KOŽE, V SESTAVI 60-65% VISKOZA IN 30-35 % POLIESTER, 2 KOS V SETU, </t>
    </r>
    <r>
      <rPr>
        <u/>
        <sz val="9"/>
        <rFont val="Arial"/>
        <family val="2"/>
        <charset val="238"/>
      </rPr>
      <t xml:space="preserve">STERILNA Z </t>
    </r>
    <r>
      <rPr>
        <b/>
        <u/>
        <sz val="9"/>
        <rFont val="Arial"/>
        <family val="2"/>
        <charset val="238"/>
      </rPr>
      <t>Y</t>
    </r>
    <r>
      <rPr>
        <u/>
        <sz val="9"/>
        <rFont val="Arial"/>
        <family val="2"/>
        <charset val="238"/>
      </rPr>
      <t xml:space="preserve"> ZAREZO</t>
    </r>
    <r>
      <rPr>
        <sz val="9"/>
        <rFont val="Arial"/>
        <family val="2"/>
        <charset val="238"/>
      </rPr>
      <t>, GRAMATURA: VSAJ 30g/m2</t>
    </r>
  </si>
  <si>
    <t>56.</t>
  </si>
  <si>
    <r>
      <t xml:space="preserve">MREŽICA FIKSIRNA-PLETENA IZ BELJENIH BOMBAŽNIH NITI, V OBLIKI ROKAVA, DOLŽINA 25 M, ŠT. </t>
    </r>
    <r>
      <rPr>
        <b/>
        <sz val="9"/>
        <rFont val="Arial"/>
        <family val="2"/>
        <charset val="238"/>
      </rPr>
      <t>2</t>
    </r>
    <r>
      <rPr>
        <sz val="9"/>
        <rFont val="Arial"/>
        <family val="2"/>
        <charset val="238"/>
      </rPr>
      <t>, LATEKS FREE</t>
    </r>
  </si>
  <si>
    <t>57.</t>
  </si>
  <si>
    <r>
      <t xml:space="preserve">MREŽICA FIKSIRNA-PLETENA IZ BELJENIH BOMBAŽNIH NITI, V OBLIKI ROKAVA, DOLŽINA 25 M, ŠT. </t>
    </r>
    <r>
      <rPr>
        <b/>
        <sz val="9"/>
        <rFont val="Arial"/>
        <family val="2"/>
        <charset val="238"/>
      </rPr>
      <t>3,</t>
    </r>
    <r>
      <rPr>
        <sz val="9"/>
        <rFont val="Arial"/>
        <family val="2"/>
        <charset val="238"/>
      </rPr>
      <t xml:space="preserve"> LATEKS FREE</t>
    </r>
  </si>
  <si>
    <t>58.</t>
  </si>
  <si>
    <r>
      <t>MREŽICA FIKSIRNA-PLETENA IZ BELJENIH BOMBAŽNIH NITI, V OBLIKI ROKAVA, DOLŽINA 25 M, ŠT.</t>
    </r>
    <r>
      <rPr>
        <b/>
        <sz val="9"/>
        <rFont val="Arial"/>
        <family val="2"/>
        <charset val="238"/>
      </rPr>
      <t xml:space="preserve"> 4</t>
    </r>
    <r>
      <rPr>
        <sz val="9"/>
        <rFont val="Arial"/>
        <family val="2"/>
        <charset val="238"/>
      </rPr>
      <t>, LATEKS FREE</t>
    </r>
  </si>
  <si>
    <t>59.</t>
  </si>
  <si>
    <r>
      <t xml:space="preserve">MREŽICA FIKSIRNA-PLETENA IZ BELJENIH BOMBAŽNIH NITI, V OBLIKI ROKAVA, DOLŽINA 25 M, ŠT. </t>
    </r>
    <r>
      <rPr>
        <b/>
        <sz val="9"/>
        <rFont val="Arial"/>
        <family val="2"/>
        <charset val="238"/>
      </rPr>
      <t>5</t>
    </r>
    <r>
      <rPr>
        <sz val="9"/>
        <rFont val="Arial"/>
        <family val="2"/>
        <charset val="238"/>
      </rPr>
      <t>, LATEKS FREE</t>
    </r>
  </si>
  <si>
    <t>60.</t>
  </si>
  <si>
    <r>
      <t xml:space="preserve">MREŽICA FIKSIRNA-PLETENA IZ BELJENIH BOMBAŽNIH NITI, V OBLIKI ROKAVA, DOLŽINA 25 M, ŠT. </t>
    </r>
    <r>
      <rPr>
        <b/>
        <sz val="9"/>
        <rFont val="Arial"/>
        <family val="2"/>
        <charset val="238"/>
      </rPr>
      <t>6</t>
    </r>
    <r>
      <rPr>
        <sz val="9"/>
        <rFont val="Arial"/>
        <family val="2"/>
        <charset val="238"/>
      </rPr>
      <t>, LATEKS FREE</t>
    </r>
  </si>
  <si>
    <t>61.</t>
  </si>
  <si>
    <r>
      <t>MREŽICA FIKSIRNA-PLETENA IZ BELJENIH BOMBAŽNIH NITI, V OBLIKI ROKAVA, DOLŽINA 25 M, ŠT.</t>
    </r>
    <r>
      <rPr>
        <b/>
        <sz val="9"/>
        <rFont val="Arial"/>
        <family val="2"/>
        <charset val="238"/>
      </rPr>
      <t xml:space="preserve"> 7</t>
    </r>
    <r>
      <rPr>
        <sz val="9"/>
        <rFont val="Arial"/>
        <family val="2"/>
        <charset val="238"/>
      </rPr>
      <t>, LATEKS FREE</t>
    </r>
  </si>
  <si>
    <t>62.</t>
  </si>
  <si>
    <t>STERILNI SAMOLEPILNI OBLIŽ (IZ NETKANEGA MATERIALA) Z BLAZINICO 5 CM X 7 CM  (DOVOLJ. ODSTOPANJE +/- 2 CM)</t>
  </si>
  <si>
    <t>63.</t>
  </si>
  <si>
    <t>64.</t>
  </si>
  <si>
    <t>HANSAPLAST STRIP -  velikost 7x2,5 cm  (a40 kos v škatli)</t>
  </si>
  <si>
    <t>65.</t>
  </si>
  <si>
    <t>PAPIRNAT LEPILNI TRAK IZ VLAKNOVINE IN VISKOZE S HIPOALERGENIM LEPILOM ZA UPORABO PRI NEPOŠKODOVANI KOŽI IN ZA PRITRDITEV SANITETNEGA MATERIALA, TRAK JE NA NAVIJALCU, 5 X 9,1M, MICROPOR LEPILNI TRAK IN ENAKOVREDNO</t>
  </si>
  <si>
    <t>66.</t>
  </si>
  <si>
    <t>MEHAK KIRURŠKI LEPILNI TRAK, ZELO PRILAGODLJIV, POROZEN,  ZRAČEN,  HIPOALERGENO, KOŽI PRIJAZNO LEPILO, PERFORIRAN NA  VSAKIH 5 CM, NAMENJEN ZA LEPLJENJE IN PREKRIVANJE KIRURŠKIH PREVEZ, 20CM X 9,14M</t>
  </si>
  <si>
    <t>67.</t>
  </si>
  <si>
    <t>VATIRANEC NESTERILEN iz gaze, ob straneh obšit, jedro iz 100% bombažne vate, ovojnina iz beljene bombažne gaze, 25CM X 15CM</t>
  </si>
  <si>
    <t>68.</t>
  </si>
  <si>
    <t>KOMPRESE IZ NETKANE VLAKNOVINE, VISOKOVPOJNE, VPOJNO JEDRO JE IZ VEČSLOJNE NETKANE VLAKNOVINE ALI VPOJNO JEDRO Z DODATKOM CELULOZNIH VLAKEN, SESTAVE 70%VISKOZE,30%POLIESTRA-DEBELINE 340-350G/M2, S TEKOČINSKO ZAPORO, 10 CM X 10 CM, NESTERILNE</t>
  </si>
  <si>
    <t>69.</t>
  </si>
  <si>
    <t>KOMPRESE IZ NETKANE VLAKNOVINE, VISOKOVPOJNE, VPOJNO JEDRO JE IZ VEČSLOJNE NETKANE VLAKNOVINE ALI VPOJNO JEDRO Z DODATKOM CELULOZNIH VLAKEN, SESTAVE 70%VISKOZE,30%POLIESTRA-DEBELINE 340-350G/M2, S TEKOČINSKO ZAPORO, 15 CM X 20 CM, NESTERILNE</t>
  </si>
  <si>
    <t>70.</t>
  </si>
  <si>
    <t>MEHAK KIRURŠKI LEPILNI TRAK  IZ POLIESTRNE VLAKNOVINE ALI VPOJNO JEDRO Z DODATKOM CELULOZNIH VLAKEN,PRILAGODLJIV , POROZEN IN ZRAČEN, NA ZAŠČITNEM PAPIRJU, HIPOALERGENO ,KOŽI PRIJAZNO LEPILO .VEL. 30CM X 10M</t>
  </si>
  <si>
    <t>71.</t>
  </si>
  <si>
    <t>VREČKA SAMOLEPILNA PAPIR-FOLIJA ZA STERILIZACIJO Z INDIKATORJEM ZA PARNO STERILIZACIJO, INDIKATOR MORA BITI IZVEN DOSEGA ZAPAKIRANEGA MATERIALA.OVOJNINA MORA  USTREZATI STANDARDU ISO 11607-1 IN 11607-2, DIMENZIJA 13 X 27CM</t>
  </si>
  <si>
    <t>72.</t>
  </si>
  <si>
    <t>VREČKA SAMOLEPILNA PAPIR-FOLIJA ZA STERILIZACIJO Z INDIKATORJEM ZA PARNO STERILIZACIJO, INDIKATOR MORA BITI IZVEN DOSEGA ZAPAKIRANEGA MATERIALA.OVOJNINA MORA  USTREZATI STANDARDU ISO 11607-1 IN 11607-2, DIMENZIJA 20 X 35CM</t>
  </si>
  <si>
    <t>73.</t>
  </si>
  <si>
    <t>KOMPRESE IZ NETKANE VLAKNOVINE, VISOKOVPOJNE, VPOJNO JEDRO JE IZ VEČSLOJNE NETKANE VLAKNOVINE ALI VPOJNO JEDRO Z DODATKOM CELULOZNIH VLAKEN, SESTAVE 70%VISKOZE,30%POLIESTRA-DEBELINE 340-350G/M2, S TEKOČINSKO ZAPORO, 20 CM X 30 CM, NESTERILNE</t>
  </si>
  <si>
    <t>74.</t>
  </si>
  <si>
    <t>Tamponi netkani ali tkani, št. 2 s silikonsko elastiko, pakirani po 500 kom.</t>
  </si>
  <si>
    <t>75.</t>
  </si>
  <si>
    <t xml:space="preserve">MEHAK KIRURŠKI LEPILNI TRAK, 10cm x 10m
Iz netkanega materiala s hipoalergenim poliakrilnim lepilom, prečno raztegljiv, propusten za zrak in vodno paro za prekrivanje in pričvrstitev oblog na rano po vsej površini in na vseh delih telesa. Na zaščitnem papirju, koži prijazno lepilo v roli. 
</t>
  </si>
  <si>
    <t>kom</t>
  </si>
  <si>
    <t>76.</t>
  </si>
  <si>
    <t xml:space="preserve">MEHAK KIRURŠKI LEPILNI TRAK, 15cm x 10m
Iz netkanega materiala s hipoalergenim poliakrilnim lepilom, prečno raztegljiv, propusten za zrak in vodno paro za prekrivanje in pričvrstitev oblog na rano po vsej površini in na vseh delih telesa. Na zaščitnem papirju, koži prijazno lepilo v roli. 
</t>
  </si>
  <si>
    <t>77.</t>
  </si>
  <si>
    <t>VATIRANEC NETKAN, NESTERILEN, 10x10 cm
Jedro je iz več plasti vpojnega, netkanega materiala, visokovpojen, s tekočinsko zaporo.</t>
  </si>
  <si>
    <t>78.</t>
  </si>
  <si>
    <t>VATIRANEC NETKAN, NESTERILEN, 20x40 cm
Jedro je iz več plasti vpojnega, netkanega materiala, visokovpojen, s tekočinsko zaporo.</t>
  </si>
  <si>
    <t>79.</t>
  </si>
  <si>
    <t>80.</t>
  </si>
  <si>
    <t>tamponi iz netkanega materiala, nesterilni, št. 2, z gumico, SESTAVA: 30-35% poliester, 65-70% viskoza, velikost: vsaj 17 x 20 cm, s silikonsko gumico</t>
  </si>
  <si>
    <t>81.</t>
  </si>
  <si>
    <t>SAMOOPRIJEMAJOČI ELASTIČNI TRAK, ki deluje kot navadni povoj, a se hkrati tudi odlično oprijema sam nase 7,5cm x 4,5 m</t>
  </si>
  <si>
    <t>82.</t>
  </si>
  <si>
    <t>KOMPLET ZA PP OMARICO STERIL</t>
  </si>
  <si>
    <t>83.</t>
  </si>
  <si>
    <t>Set za kateterizacijo, steril</t>
  </si>
  <si>
    <t>84.</t>
  </si>
  <si>
    <t>85.</t>
  </si>
  <si>
    <t>KOMPRESA očesna</t>
  </si>
  <si>
    <t>86.</t>
  </si>
  <si>
    <t>Sterilni stripi (trakci) za brezšivno zapiranje manjših ran, 6x75mm (enakovredno Omnistrip)</t>
  </si>
  <si>
    <t>87.</t>
  </si>
  <si>
    <t>Visoko vpojne obloge s tekočinsko zaporo, sestavljna iz posebne mrežice, sterilne, 15x23cm (enakovredno Mesorb, Zetuvit E)</t>
  </si>
  <si>
    <t>88.</t>
  </si>
  <si>
    <t>Visoko vpojne obloge s tekočinsko zaporo, nesterilne, 20x25 (enakovredno Vivasorb)</t>
  </si>
  <si>
    <t>3. SKLOP: OBLOGE ZA RANE</t>
  </si>
  <si>
    <t>POLIAMIDNA ALI POLIURETANSKA ELASTIČNA MREŽICA Z MEHKIM SILIKONOM, KI NE VRAŠČA V RANO, ZMANJŠUJE BOLEČINO IN JE SELEKTIVNO LEPLJIVA, NA RANI OSTANE 5 DNI, 10 X 18 CM, STERILNA</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</si>
  <si>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</si>
  <si>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</si>
  <si>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</si>
  <si>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</si>
  <si>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 xml:space="preserve">OBLOGA Z AKTIVNIM OGLJEM, VELIKOST 6,5 X 9,5 CM, ACTISORB PLUS IN ENAKOVREDNO, ODSTOPANJE V DIMENZIJI +/- 5% </t>
  </si>
  <si>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</si>
  <si>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</si>
  <si>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</si>
  <si>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</si>
  <si>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</si>
  <si>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</si>
  <si>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</si>
  <si>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</si>
  <si>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</si>
  <si>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</si>
  <si>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</si>
  <si>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</si>
  <si>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</si>
  <si>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</si>
  <si>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</si>
  <si>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SAMOLEPILNI OBLIŽ Z GAZO, 10 X 35 CM ALI 10 x 30 cm, VIVAPORE IN ENAKOVREDNO </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</si>
  <si>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</si>
  <si>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</si>
  <si>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</si>
  <si>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</si>
  <si>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</si>
  <si>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POLIESTERNA KONTAKTNA MREŽICA Z MEDOM     10x10 cm</t>
  </si>
  <si>
    <t>ALGINATNA OBLOGA (kot KALTOSTAT) 5x5 cm</t>
  </si>
  <si>
    <t xml:space="preserve">OBLOGA Z AKTIVNIM OGLJEM, VELIKOST 9,5 X 9,5 CM, ACTISORB PLUS IN ENAKOVREDNO, ODSTOPANJE V DIMENZIJI +/- 5% </t>
  </si>
  <si>
    <t>gel za celjenje ran HyperOil 30 ml</t>
  </si>
  <si>
    <t>ANTISEPTIČNA OBLOGA 5 x 5 cm KOT npr. Bactigras; po kom.</t>
  </si>
  <si>
    <t>ANTISEPTIČNA OBLOGA 10  x 10 cm KOT npr. Bactigras; po kom.</t>
  </si>
  <si>
    <t>OBLOGA Z BAKROM 5 x 6 cm; po kom.</t>
  </si>
  <si>
    <t>OBLOGA Z AKTIVNIM OGLJEM, VISOKO VPOJNA, INTEGRIRAN TRIDIMENZIONALEN SLOJ, 10 x 10 cm, po kom.</t>
  </si>
  <si>
    <t xml:space="preserve">SAMOLEPILNI OBLIŽ Z GAZO, 9 X 6 cm, VIVAPORE IN ENAKOVREDNO </t>
  </si>
  <si>
    <t xml:space="preserve">SAMOLEPILNI OBLIŽ Z GAZO, 8X10 cm, VIVAPORE IN ENAKOVREDNO </t>
  </si>
  <si>
    <t xml:space="preserve">SAMOLEPILNI OBLIŽ Z GAZO, 5X7 cm, VIVAPORE IN ENAKOVREDNO </t>
  </si>
  <si>
    <t>VAZELINSKA NELEPLJIVA KONTAKTNA MREŽICA IZ REDKO TKANE BOMBAŽNE TKANINE,IMPREGNIRANA Z NEVTRALNIM MAZILOM,KI SE NE SPERE TUDI PRI MOČNEM IZLOČANJU IZ RANE, 10X40CM</t>
  </si>
  <si>
    <t>PROZOREN LEPLJIV TRAK NA ROLI ZA PRITRJEVANJE  OBLOG, VODOODPOREN IN NEPREPUSTEN ZA BAKTERIJE, 15 CM X 10CM   </t>
  </si>
  <si>
    <t>LEPLJIVE HIDROKAPILARNE OBLOGE PREVLEČENE S POL PREPUSTNIM FILMOM, S KONTAKTNO MREŽICO, KI PREPREČUJE ZLEPLJENJE Z RANO IN LEPLJIVIM ROBOM IZ HIDROKOLOIDA, 23x23CM</t>
  </si>
  <si>
    <t>LEPLJIVE HIDROKAPILARNE OBLOGE PREVLEČENE S POL PREPUSTNIM FILMOM, S KONTAKTNO MREŽICO, KI PREPREČUJE ZLEPLJENJE Z RANO IN LEPLJIVIM ROBOM IZ HIDROKOLOIDA, 12,5x12,5</t>
  </si>
  <si>
    <t xml:space="preserve">GEL ZA  RANE, ANTISEPTIČNA, 250gL, MICRODACYN IN ENAKOVREDNO </t>
  </si>
  <si>
    <t>gel za celjenje ran Linovera 30ML</t>
  </si>
  <si>
    <t>OBLOGA Z BAKROM 10x12cm; po kom.</t>
  </si>
  <si>
    <t>pršilo za rane Kadermin</t>
  </si>
  <si>
    <t>Gel za razgrajevanje nekroz 15 g - Za topljenje nekroz - Enostavna aplikacija, ne steče za rane - Tuba</t>
  </si>
  <si>
    <t>HIDROAKTIVNI GEL Z DODATKOM NATRIJEVEGA ALGINATA, KI NEŽNO IN UČINKOVITO REHIDRIRA NEKROTIČNO TKIVO IN FIBRINSKE OBLOGE. IMA AVTOLITIČNI UČINEK, POSPEŠUJE GRANULACIJO IN JE BAKTERIOSTATIK, 25G</t>
  </si>
  <si>
    <t xml:space="preserve">STERILEN GEL ZA ČIŠČENJE, VLAŽENJE IN DEKONTAMINACIJO RAN IN OPEKLI I. IN II. STOPNJE TER ODSTRANJEVANJE BIOFILMA NA OSNOVI 0,1% POLIHEKSANIDA IN 0,1% BETAINA, PAKIRANJE 30ML, </t>
  </si>
  <si>
    <t>MEHKA STERILNA NETKANA OBLOGA IZ KALCIJEVIH ALGINATNIH  VLAKEN OB STIKU Z IZLOČKOM IZ RANE SE ALGINATNE NITI PRETVORIJO V GEL, KI OHRANJA V RANI TOPLO VLAŽNO OKOLJE, ABSORBCIJA VEČ KOT 14G/100CM2, 10X10CM</t>
  </si>
  <si>
    <t>ANTIMIKROBNO pršilo v prahu za oskrbo ran, s srebrovimi ioni, klorheksidinom, hialuronsko kislino in kaolinom, 125 ml (kot npr. Kadermin)</t>
  </si>
  <si>
    <t>Netkana obloga bombažno/akrilne sestave s hidrofobno zgornjo in poliestrsko stično plastjoza oskrbo kirurških ran, odrgnin, opeklin,opraskanin, sterilno pakirana 10x20 cm (enakovredno Melolin)</t>
  </si>
  <si>
    <t>Alginatna obloga z medom 10x10</t>
  </si>
  <si>
    <t>Kirurški obliž iz netkane vlaknovine s koži prijaznim lepilom na vodni osnovi. Blazinica omogoča zmerno vpijanje tekočin iz rane, zaradi nizke atherence pa zmanjšuje možnost sprijetja z rano. Sterilen 9X20cm (enakovredno Cosmopore E ali Mepore)</t>
  </si>
  <si>
    <t>Kompresa trahealna dvokomorna, dimenzije 9x9,8cm</t>
  </si>
  <si>
    <t>Hidroaktivna kontaktna mrežica za vlažno zdravljenje ran, 10x18cm (enakovredno Cuticel contact)</t>
  </si>
  <si>
    <t>Nalepljiva kontaktna poliestrska mrežica - obloga s srebrom, 10x20cm (enakovredno Atrauman Ag)</t>
  </si>
  <si>
    <t>Poliestrska kontaktna mrežica z neutralnim mazilom, 10x20cm (enakovredno Atrauman neutral)</t>
  </si>
  <si>
    <t xml:space="preserve">Alginatna obloga z dodatkom srebra, ki vpija vsaj 18x toliko zločka, kot je teža obloge, deluje antimikrobno 10x10cm (enakovredno Melgisorb Ag); </t>
  </si>
  <si>
    <t>Elastična mrežica št. 6, 50m</t>
  </si>
  <si>
    <t>Konekt - igla vbodna (kanila) za sterilno aspiracijo tekočin iz steklenic ali plastenk preko bakterijskega filtra, vrh zaščiten s pokrovom, ki preprečuje kontaminacijo, vsebuje mokrofobni zračni filter, z nastavkom za brizgalke (enakovredno FloPro)</t>
  </si>
  <si>
    <t>Trak za pritrjevanje izdelan iz tkanega materiala, prevlečen s PU filmom in na stični plasti s kožo prevlečen s plastjo mehkega silikona  2cm x 3m (enakovredno Mepitac)</t>
  </si>
  <si>
    <t>Hladilni hidrogel z izvlečki smrekovih iglic, evkalipta, brina in timijana za stimulacijo prekrvavitve kože in tkiva (enakovredno Descovital gel)</t>
  </si>
  <si>
    <t>Hidrokoloidna obloga za celjenje ran, 15x15 (enakovredno  Granuflex extra thin)</t>
  </si>
  <si>
    <t>Opornice za roko (prva pomoč), S, M,L</t>
  </si>
  <si>
    <t>Hidrokoloidna obloga za celjenje ran, 15x15 - debelejša, za rane s povečanim izločanjem (enakovredno  Granuflex)</t>
  </si>
  <si>
    <t>Obloge iz biokeramičnih granul na osnovi aluminijevega oksida, 5x5cm (enakovredno cerdac basic)</t>
  </si>
  <si>
    <t>Obloge iz biokeramičnih granul na osnovi aluminijevega oksida, 10x15cm (enakovredno cerdac basic)</t>
  </si>
  <si>
    <t>Opetnik ovčka antidekubitusni iz optalina</t>
  </si>
  <si>
    <t>Opetnik iz mehke pene, ki omogoča hojo (enakovredno sistem HEEL LIFE)</t>
  </si>
  <si>
    <t xml:space="preserve">Obloga za oskrbo rane iz poliuretanske pene z lepljivim robom, 20x20 (enakovredno Perma Foam ali Lyofoam)                                               </t>
  </si>
  <si>
    <t>Gel za antiseptično oskrbo rane, A20 ml (enakovredno Octenisept)</t>
  </si>
  <si>
    <t>89.</t>
  </si>
  <si>
    <t>Raztopina za čiščenje in dekontaminacijo ran, A 350 ml (enakovredno  Octenilin)</t>
  </si>
  <si>
    <t>90.</t>
  </si>
  <si>
    <t>Prozoren hipertonični gel za mehčanje in odstranjevanje nekroz  (enakovredno  Comfeel purilon); 15 gr</t>
  </si>
  <si>
    <t>91.</t>
  </si>
  <si>
    <t>Lepilni trak iz netkanega samolepilnega  materiala, perforiran, za pričvrstitev oblog in obvez po vsej površini, 30cm x10m (enakovredno  Omnifix ai Mefix)</t>
  </si>
  <si>
    <t>92.</t>
  </si>
  <si>
    <t>Gel za dodajanje vlage v rano z dodatkom hidrokoloiga na vodni osnovi (enakovredno  Granugel)</t>
  </si>
  <si>
    <t>93.</t>
  </si>
  <si>
    <t>Poliuretanska pena s plastjo mehkega silikona za visoko vpojnost, z lepljivim robom  10x10cm (enakovredno Mepilex)</t>
  </si>
  <si>
    <t>94.</t>
  </si>
  <si>
    <t>Poliuretanska pena s plastjo mehkega silikona za visoko vpojnost, z lepljivim robom  20x20cm (enakovredno Mepilex)</t>
  </si>
  <si>
    <t>95.</t>
  </si>
  <si>
    <t>Poliuretanska pena s plastjo mehkega silikona za visoko vpojnost, brez lepljivega roba z Ag; 17,5x17,5cm (enakovredno Mepilex Ag)</t>
  </si>
  <si>
    <t>96.</t>
  </si>
  <si>
    <t>Elastična mrežica št. 3, 50 m</t>
  </si>
  <si>
    <t>97.</t>
  </si>
  <si>
    <t>Elastična mrežica št. 4, 50m</t>
  </si>
  <si>
    <t>98.</t>
  </si>
  <si>
    <t>Elastična mrežica št. 5, 50m</t>
  </si>
  <si>
    <t>99.</t>
  </si>
  <si>
    <t>NETKANA GAZA IMPREGNIRANA S OLJEM IZ IZVLEČKA DREVESA NEEM IN ŠENTJANŽEVKE,POSPEŠUJE CELJENJE AKUTNIH IN KRONIČNIH RAN,PREVENTIVA IN KURATIVA ZA PRELEŽANINE,ANTISEP.DELOVANJE, VLAŽILNI UČINEK, REGENERACIJA IN CELJENJE 10 X 10 CM,ODSTOPANJE 10% +/-</t>
  </si>
  <si>
    <t>100.</t>
  </si>
  <si>
    <t>KALCIJEVA ALGINATNA OBLOGA BREZ CMC, SESTAVLJENA IZ KALCIJEVIH ALGINATNIH VLAKEN TIPA 1. ALGINATNA VLAKNA VSEBUJEJO 60% MANURONSKE IN 40% GULURONSKE KISLINE, OBLOGA OB STIKU Z IZLOČKOM TVORI GEL, KI V RANI NE PUŠČA DELCEV IN SE GA ODSTRANI V ENEM KOS, 10X20 CM ODSTOPANJE 10% +/-</t>
  </si>
  <si>
    <t>101.</t>
  </si>
  <si>
    <t>ANTISEPTIČNA PARAFINSKA MREŽICA Z 0,5% KLORHEKSIDINOM,  S ŠIROKIM SPEKTROM DELOVANJA, STERILNA, 15X20 CM ODSTOPANJE 10% +/-</t>
  </si>
  <si>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</si>
  <si>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</si>
  <si>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</si>
  <si>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BLAGO ODIŠAVLJENO MILO ZA TUŠIRANJE IN KOPEL, PRIMERNO ZA NEGO CELEGA TELESA IN LASIŠČA. VSEBUJE KOMBINACIJO BLAGIH SAPONINOV IN JE PRIMERNO ZA VEČNAMENSKO UPORABO, PH KOŽI NEVTRALEN, PAKIRANJE 1000ML</t>
  </si>
  <si>
    <t>ANTISEPTIČNO MILO, MILO ZA TUŠIRANJE, PRIMERNO ZA NEGO CELEGA TELESA IN LASIŠČA (PRIMERNO ZA POMOČ PRI ZAJEZITVI BAKTERIJE MRSA), 500 ml</t>
  </si>
  <si>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</si>
  <si>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</si>
  <si>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zavitek</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</si>
  <si>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</si>
  <si>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DERMATOLOŠKO TESTIRAN, 500 ml ali 400 ml ali 1000 ml (cena se preračuna na 500ml)</t>
  </si>
  <si>
    <t>KONCENTRIRANO OLJE ZA NEGO SUHE IN OBČUTLJIVE KOŽE TER BRAZGOTIN, TUDI ZA PRELEŽANINE, OPEKLINE, 30 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</si>
  <si>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</si>
  <si>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</si>
  <si>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</si>
  <si>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t>ZOBNA PASTA, PRIMERNA ZA OBČUTLJIVE DLESNI,  PAKIRANA V TUBI Z VSEBINO OD 75 DO 100 ML</t>
  </si>
  <si>
    <t>ml</t>
  </si>
  <si>
    <t>UMIVALNE VREČKE ZA 1x uporabo, BREZ FOLIJE 16x25 cm netkan tekstil molton</t>
  </si>
  <si>
    <t>KRPICE ZA NEGO IZ VLAKNOVINE ALI VISKOZE IN POLIESTRA (gramatura min. 50g/m2, +/- 5g/m2),bele, po močenju mehka, vpojna, material se ne mucka in ne pušča vlaken, čvrsta se ne pretrga po močenju, v PE vrečki ali kartonsko pakiranje, dim min. 30x 32cm ali 30x30cm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</si>
  <si>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</si>
  <si>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rokavice za umivanje za enkratno uporabo iz posebnega puhastega netkanega tekstila Molton, odpornega na trganje. Izredno mehke in vpojne. Zaokrožen rob za lažje odpiranje in namestitev ni potreben, gramatura min. 70g/m2, 16 x 22-25 cm</t>
  </si>
  <si>
    <t>brivnik za enkratno uporabo za občutljivo kožo; z dvojnim  rezilom, s tremi  prevlekami; krom, keramika, vydax, npr. Wilkinson Duplo ali ENAKOVREDEN</t>
  </si>
  <si>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</si>
  <si>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</si>
  <si>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</si>
  <si>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</si>
  <si>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t>šampon za lase in telo z kokosovim mlekom - 1000 ml, vonj kokos/bezeg/lotos</t>
  </si>
  <si>
    <t>aktivni osvežilni hladilni gel z lanolinom 500 ml- z dozirko.Poživlja in osvežuje, pospešuje prekrvavitev, sprošča, ščiti kožo, je dermatološko testiran.</t>
  </si>
  <si>
    <t>krema za roke - v tubi, negovalna krema za roke, ki ohranja in uravnava vlažnost kože, ki je izpostavljena pogostemu umivanju in razkuževanju; vsebuje:kreatin, panthenol, mandeljevo olje; primerna je za vse tipe kože, še posebej za suho in občutljivo kožo; 150-350 ml</t>
  </si>
  <si>
    <t>l</t>
  </si>
  <si>
    <t>britvica za enkratno uporabo s plastičnim držalom 3 rezila, 5/1 (kvaliteta Gillette ali podobno)</t>
  </si>
  <si>
    <t>milo toaletno PH 5,5 100g</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</si>
  <si>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</si>
  <si>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OTROŠKI POSIP PUDER 100 g</t>
  </si>
  <si>
    <t>ZOBNA ŠČETKA, MEHKA, PRIMERNA ZA OBČUTLJIVE DLESNI</t>
  </si>
  <si>
    <t>UMIVALNE ROKAVICE ZA INKONTINENCO, IMPREGNIRANE S  3% DIMETIKONOM, PAKIRANJE 4 KOM.</t>
  </si>
  <si>
    <t xml:space="preserve">VPOJNE BLAZINICE ZA NEKRATNO UPORABO, SUPERVPOJNA VLAKNA, ZA VPIJANJE ZNOJA IN PREPREČEVANJA VONJA, PAKIRANJE (kot npr. DRYPAD) </t>
  </si>
  <si>
    <t>Stik po britju, zaustavlja drobne krvavitve in pomirja fi 1cm, ima hemostatsko delovanje in hitro zaustavlja drobne krvavitve in ureznine, ki nastanejo po britju ter istočasno pomirjajo kožo, nanaša se direktno na ureznino. Kom.</t>
  </si>
  <si>
    <t>šampon za lase – blazinice 15 ml,  kom.</t>
  </si>
  <si>
    <t xml:space="preserve">milo ali kopel za jutranjo nego, ki ga ni potrebno izpirati in je namenjeno občutljivi koži in je hipoalergensko, kom. </t>
  </si>
  <si>
    <r>
      <t xml:space="preserve">KRPICA IZ NETKANE VLAKNOVINE
</t>
    </r>
    <r>
      <rPr>
        <u/>
        <sz val="10"/>
        <rFont val="Arial"/>
        <family val="2"/>
        <charset val="238"/>
      </rPr>
      <t>Z visokim deležem bombaža</t>
    </r>
    <r>
      <rPr>
        <sz val="10"/>
        <rFont val="Arial"/>
        <family val="2"/>
        <charset val="238"/>
      </rPr>
      <t xml:space="preserve"> za nego, čiščenje, brisanje 30x30 cm, mehke vpojne, se lepo omočijo, ob rokovanju ne razpadejo, ne dražijo kože, ne puščajo muck (sestava: viskoza, poliester, bombaž).</t>
    </r>
  </si>
  <si>
    <t xml:space="preserve">KREMA ZA ZAŠČITO KOŽE S CINKOM, 100 ml
Cinkovo mazilo, neodišavljeno, emulzija voda v olju, vsebuje 20% cinkovega oksida; vsebuje dimeticone in rastlinska olja, ki tvorijo vodoodbojno zaščitno plast; kožo osuši in zaščiti. </t>
  </si>
  <si>
    <t xml:space="preserve">LOSION za telo . Vsebuje kompleks za krepitev pregradein regeneracijo funkcije kože. Z naravnim mandljvim oljem. Emulzija voda v olju. Bela, homogena, gladka snov. S potisno pumpico. </t>
  </si>
  <si>
    <t>Krema za čiščenje kože pri inkontinenci brez izpiranja (kot npr. tena Wach crema 3/1)</t>
  </si>
  <si>
    <t>LOSION po britju za osvežilno navlažitveno nego in umiritev Razdražene kože po vsakem britju. Blago parfumiran losion vsebuje niacin, ki zmanjšuje nastanek mozoljčkov po britju, 120 ml (kot npr Afrodita after shave)</t>
  </si>
  <si>
    <t>Pena za britje 300 ml za posebej občutljivo kožo, brez parfumov in barvil, testira in priporoča nemško združenje za alergijo in astmo ( DAAB), ščiti kožo pred izsušitvijo in draženjem, kožo dodatno vlaži, pena za optimalno nego in zaščito posebno občutljive, k alergijam nagnjene kože.</t>
  </si>
  <si>
    <r>
      <t xml:space="preserve"> Mehke rokavičke za vsakodnevno umivanje, za enkratno uporabo, </t>
    </r>
    <r>
      <rPr>
        <b/>
        <sz val="10"/>
        <rFont val="Arial"/>
        <family val="2"/>
        <charset val="238"/>
      </rPr>
      <t>iz netkanega tekstila</t>
    </r>
    <r>
      <rPr>
        <sz val="10"/>
        <rFont val="Arial"/>
        <family val="2"/>
        <charset val="238"/>
      </rPr>
      <t xml:space="preserve"> 15x23, a50</t>
    </r>
  </si>
  <si>
    <t>Mehke rokavičke za vsakodnevno umivanje, za enkratno uporabo, iz netkanega tekstila 15x23, a50</t>
  </si>
  <si>
    <t>Britvice s štirimi rezili za enkratno uporabo, za optimalno britje z dodatkom negovalnih sestavin, vrtljiva glava natančno sledi konturam obraza, odprta struktura rezil omogoča boljše izpiranje rezil, vlažilni trakovi z aloe vero in vitaminom E</t>
  </si>
  <si>
    <t>Britvice s tremi rezili za enkratno uporabo, drsna površina z aloe vero in vitaminom E, s fleksibilno glavo in nedrsečim držalom, rezila prevlečena s keramiko</t>
  </si>
  <si>
    <t>Krema za kožo s sečnino in nat.kloridom (kot npr. Necesse) 200g</t>
  </si>
  <si>
    <t>Olje za zaščito in nego kože (npr. Necesse oljni spray) 200ml</t>
  </si>
  <si>
    <t xml:space="preserve">Zaščitna krema s praško pasto, 250 ml </t>
  </si>
  <si>
    <t>Krema za roke (kot npr. Vitaskin) 100 ml</t>
  </si>
  <si>
    <t>Losion za nego kože s čebeljim voskom (kot.npr. Silonda sensitive) 500 ml</t>
  </si>
  <si>
    <t>Deodorant v obliki pršila- v spreju (moški, ženski) brez alkohola, brez aluminijeve soli (AHC), brez barvil, brez nano delcev, brez parabenov, brez parafina / mineralnega olja, ne vsebuje olja / maščobe, vegansko</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</si>
  <si>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</si>
  <si>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</si>
  <si>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</si>
  <si>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</si>
  <si>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</si>
  <si>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</si>
  <si>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</si>
  <si>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</si>
  <si>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</si>
  <si>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</si>
  <si>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</si>
  <si>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</si>
  <si>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</si>
  <si>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</si>
  <si>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</si>
  <si>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ENODELNI SAMOLEPILNI LATEKS ALI SILIKONSKI URINAL S POSEBNIM VRHOM, KI ZAGOTAVLJA NEPREKINJEN PRETOK URINA, PREMERA 50MM</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</si>
  <si>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</si>
  <si>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</si>
  <si>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</si>
  <si>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</si>
  <si>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</si>
  <si>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</si>
  <si>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</si>
  <si>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</si>
  <si>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</si>
  <si>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</si>
  <si>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</si>
  <si>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t>vrečka za urin 800ml z izpustom za fiksacijo ob nogi;  s trojno varjenimi spoji in mehko, za kožo prijazno tkanino na zadnji strani. Izpust diskreten, enostaven za uporabo in popolnoma zanesljiv</t>
  </si>
  <si>
    <t xml:space="preserve">pas za urinsko vrečko; </t>
  </si>
  <si>
    <t>sonda - želodčna  CH 14 L 80 cm, sterilna; iz medicinskega PVC-ja brez lateksa, odporna na uklon, z zaprtim vrhom in dvema stranskima luknjama</t>
  </si>
  <si>
    <t>sonda - želodčna  CH 16 L 80 cm, sterilna; iz medicinskega PVC-ja brez lateksa, odporna na uklon, z zaprtim vrhom in dvema stranskima luknjama</t>
  </si>
  <si>
    <t>CEV POVEZOVALNA ZA ASPIRATOR CH 25x2000MM</t>
  </si>
  <si>
    <t>VREČKA ZA URIN, 2 L, Z IZPUSTOM, DOLŽINA CEVI 90 CM, GRADUIRANA, BREZ DRŽALA, S PORTOM ZA IGELNI ODVZEM VZORCA URINA, STERILNA, Z NEPOVRATNO VALVULO.</t>
  </si>
  <si>
    <t>Rektalna sonda ch-28</t>
  </si>
  <si>
    <t xml:space="preserve">BIOLOŠKI URINSKI KATETER, PREVLEČEN Z MEHKIM HIDROGELOM, ZA DOLGOROČNO UPORABO, CH 14 (4,6 mm), cena na kom. </t>
  </si>
  <si>
    <t>BIOLOŠKI URINSKI KATETER, PREVLEČEN Z MEHKIM HIDROGELOM, ZA DOLGOROČNO UPORABO, CH 20 (6,6 mm), cena na kom.</t>
  </si>
  <si>
    <t xml:space="preserve">SONDA ČREVESNA, CH 20
Cevka črevesna,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 </t>
  </si>
  <si>
    <t>KONDOM - URINAL - ZA ODVZEM URINA PRI MOŠKIH
Silikonski enodelni urinal kondom. dimenzije 30 mm</t>
  </si>
  <si>
    <t>Urinska vrečka z odtokom - Zbiralnik urina - Vrečka za urin 2L, z izpustom , dolžina cevi 110-115 cm, graduirana, z vgrajenim držalom in vrvico, membrana za brezigelni odvzem vzorcev urina, sterilna, z nepovratno valvulo, z zračnim  filtrom, ne prepušča vonja, z T izpustom, menjava na 7 do 14 dni</t>
  </si>
  <si>
    <t>Podaljšek za ustnik za dajanje zdravil (kot npr. Opticamber)</t>
  </si>
  <si>
    <t>Aspiracijski kateter, sterilni, 50 cm, iz medicinskega pvc, brez lateksa, CH 10</t>
  </si>
  <si>
    <t>Brizga sterilna - kateter nastavek 50-60 ml</t>
  </si>
  <si>
    <t>Brizga sterilna -  ENFIT nastavek , 50-60ml</t>
  </si>
  <si>
    <t>Cev povezovalna za aspirator( povezovalna med aspiratorjem in aspiracijsko cevko, mora odgovarjati aspiratorju tipa Medela basic 30! Na eni strani nastavek za aspiracijsko vrečko, na drugi strani nastavek za aspiracijsko cevko!</t>
  </si>
  <si>
    <t>Rektalna sonda 26 Ch</t>
  </si>
  <si>
    <t>Rektalna sonda 24 Ch</t>
  </si>
  <si>
    <t>Rektalna sonda 22 Ch</t>
  </si>
  <si>
    <t>URINSKI KATETER Z BALONOM STANDARDNE DOLŽINE, KAPACITETA BALONA 10ML, DVOPOTNI, LATEX, PREVLEČEN S HIDROGELOM, Z ANTIBAKTERIJSKIM DELOVANJEM, RAVNIM, ZAOBLJENIM VRHOM, NAMESTITEV ZA 12 TEDNOV, CH 16</t>
  </si>
  <si>
    <t>URINSKI KATETER Z BALONOM STANDARDNE DOLŽINE, KAPACITETA BALONA 10ML, DVOPOTNI, LATEX, PREVLEČEN S HIDROGELOM, Z ANTIBAKTERIJSKIM DELOVANJEM, RAVNIM, ZAOBLJENIM VRHOM, NAMESTITEV ZA 12 TEDNOV, CH 20</t>
  </si>
  <si>
    <t>URINSKI KATETER Z BALONOM STANDARDNE DOLŽINE, KAPACITETA BALONA 10ML, DVOPOTNI, LATEX, PREVLEČEN S HIDROGELOM, Z ANTIBAKTERIJSKIM DELOVANJEM, RAVNIM, ZAOBLJENIM VRHOM, NAMESTITEV ZA 12 TEDNOV, CH 22</t>
  </si>
  <si>
    <t>URINSKI ŽENSKI KATETER ZA KATETERIZACIJO SEČNEGA MEHURJA. UPORABLJAJO SE PREDVSEM NA UROLOŠKIH, GINEKOLOŠKIH ODDELKIH, TER ZA DOMAČO OSKRBO BOLNIKOV. DOLŽINA IZDELKA JE 32,5 CM. IZDELEK IMA CEV SH 80 IZ MEDICINSKEGA PVC-A VISOKE KAKOVOSTI, OKROGLO KONICO,  2 STRANSKI LUKNJICI.</t>
  </si>
  <si>
    <t>6. SKLOP: OSTALI POTROŠNI MATERIAL</t>
  </si>
  <si>
    <t>PVC STEKLENICA ZA URIN S POKROVOM, MOŠKA</t>
  </si>
  <si>
    <t>POSTELNI NOSILEC ZA PVC STEKLENICO OPISANO POD ŠT.1, ŠTIRIROGA INOX MATERIAL</t>
  </si>
  <si>
    <t xml:space="preserve">NOČNA POSODA LOPATA R.F. S POKROVOM </t>
  </si>
  <si>
    <t>LEDVIČKA IZ POLIPROPILENA ZA ENKRATNO UPORABO, VOLUMEN 700 ML - trši material</t>
  </si>
  <si>
    <t>LOMILEC TABLET Z ENIM PRITISKOM</t>
  </si>
  <si>
    <t>DROBILEC ZA TABLETE, KAKOVOSTEN MATERIAL, Z LAHKOTO ZDROBI VSE VRSTE TABLET (PESTILO PORCELANASTO, DOLŽINA 150 mm)</t>
  </si>
  <si>
    <t xml:space="preserve">TARILNICA S PESTILOM IZ PORCELANA 7-11cm  </t>
  </si>
  <si>
    <t>PVC POSODICA ZA ZOBNE PROTEZE okrogla</t>
  </si>
  <si>
    <t>VRČ IZ POLIPROPILENA 3L z skalo</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</si>
  <si>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</si>
  <si>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</si>
  <si>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</si>
  <si>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KLEŠČE ZA NOHTE, DOLŽINE 15 CM Z MOČNIM VZMETENJEM, legirano jeklo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</si>
  <si>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</si>
  <si>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</si>
  <si>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</si>
  <si>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</si>
  <si>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POSAMEZNO, BELE BARVE, odstopanje v dimenziji +/- 2cm ali dimenzija 80x120cm</t>
  </si>
  <si>
    <t>PREDPASNIK PE ZA ENKRATNO UPORABO, 80X125 CM, PAKIRAN PO a100</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</si>
  <si>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</si>
  <si>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</si>
  <si>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</si>
  <si>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</si>
  <si>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TRIKOTNE GOBICE ZA USTNO NEGO (NESTERILNE) SREDNJE VELIKOSTI, PRITRJENE Z MEDICINSKIM LEPILOM NA LESENI PALČKI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</si>
  <si>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</si>
  <si>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</si>
  <si>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</si>
  <si>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 ANALOGNI NAVADNI TELESNI TERMOMETER BREZ Hg</t>
  </si>
  <si>
    <t xml:space="preserve">GEL ZA ULTRAZVOK 1000ml </t>
  </si>
  <si>
    <t xml:space="preserve">GEL ZA ULTRAZVOK 500 ml </t>
  </si>
  <si>
    <t xml:space="preserve">GEL ZA ULTRAZVOK 260 ml </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</si>
  <si>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</si>
  <si>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</si>
  <si>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</si>
  <si>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</si>
  <si>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</si>
  <si>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(ENAKOVREDNO CLYSSIE)</t>
  </si>
  <si>
    <t xml:space="preserve">lepilni trak za nos in fiksacijo - velikost L; </t>
  </si>
  <si>
    <r>
      <rPr>
        <b/>
        <sz val="9"/>
        <rFont val="Arial"/>
        <family val="2"/>
        <charset val="238"/>
      </rPr>
      <t>sterilna vodna raztopina z dodatkom 1% Betain in 1% poliheksanid</t>
    </r>
    <r>
      <rPr>
        <sz val="9"/>
        <rFont val="Arial"/>
        <family val="2"/>
        <charset val="238"/>
      </rPr>
      <t xml:space="preserve"> - za čiščenje in vlaženje kroničnih ran, vlaženje obvez in oblog ter lažje odstranjevanje oblog; omogoča hitrejše odstranjevanje biofilma s površine rane; 250ml ali 350 ml (cena se preračuna na 250 ml)</t>
    </r>
  </si>
  <si>
    <t>rokav za sterilizacijo brez pregiba z indikatorjem za sete 10 cm x 200 m; za parni sterilizator</t>
  </si>
  <si>
    <t>rokav za sterilizacijo brez pregiba z indikatorjem za sete 15 cm x 200 m;za parni sterilizator</t>
  </si>
  <si>
    <t>rokav za sterilizacijo brez pregiba z indikatorjem za sete 20 cm x 200 m; za parni sterilizator</t>
  </si>
  <si>
    <t>bolniška kapa, bela v obliki baretke Φ55cm; 
zaščitno pokrivalo za enkratno uporabo, kapa je izdelana iz enega dela, obšiv je narejen z gumi nitjo in poliamidno prejo, material: lahka bela vlaknovin iz PP vlaken</t>
  </si>
  <si>
    <t xml:space="preserve">zamašek z lateksom za infuzijski kanal - pvc luer lock zamašek; (zamašek za zapiranje luer priključkov z možnostjo injiciranja zdravila skozi membrano, brez lateksa, z navojem)    </t>
  </si>
  <si>
    <t xml:space="preserve">cev univerzalna Φ3 mm, 30m, pvc; </t>
  </si>
  <si>
    <t xml:space="preserve">cev univerzalna Φ7mm, 30m, pvc; </t>
  </si>
  <si>
    <t>umivalna posoda, PVC  fi 35-37 cm, 9 L</t>
  </si>
  <si>
    <t>odstranjevalec sponk, sterilen za enkratno uporabo,možnost ponovne sterilizacije</t>
  </si>
  <si>
    <t>pean  raven iz visoko kvalitetnega nerjavnega jekla dolžina 15 ali 16 cm (+/- 2cm)</t>
  </si>
  <si>
    <t>pinceta  atravmatska  iz visoko kvalitetnega nerjavnega jekla, ravna, širina prijema 2,7 mm, dolžina 15 cm (+/- 2cm)</t>
  </si>
  <si>
    <t xml:space="preserve">pinceta  standardna za nos in uho;iz visoko kvalitetnega nerjavnega jekla dolžina 13 cm (+/- 2cm); ukrivljena pinceta za nos in uho z zaobljeno konico </t>
  </si>
  <si>
    <t>pinceta kikurška, za tkiva, iz visokomkvalitetnega jekla, ravna, z zobcem dolžina 13 cm (+/- 2cm)</t>
  </si>
  <si>
    <t>skalpeli, koničast, sterilni, za enkratno uporabo, s plastičnim držalom; št. 10</t>
  </si>
  <si>
    <t>kemični indikator za parni sterilizator 1 zav = 250 kos; reagira na vse parametre parne sterilizacije (temperaturo, čas pritisk, koncentracijo pare)</t>
  </si>
  <si>
    <t>skalpeli, zaobljeni, sterilni, za enkratno uporabo, s plastičnim držalom;  št. 10</t>
  </si>
  <si>
    <t xml:space="preserve">PVC posoda za klizno; </t>
  </si>
  <si>
    <t>povezovalna cev za klizmo, premera 7,5/10,0 mm dolžine 120 cm</t>
  </si>
  <si>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</si>
  <si>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</si>
  <si>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</si>
  <si>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</si>
  <si>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</si>
  <si>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t>rokav za sterilizacijo brez pregiba z indikatorjem za sete 25cm x 200 m; za parni sterilizator</t>
  </si>
  <si>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</si>
  <si>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</si>
  <si>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</si>
  <si>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</si>
  <si>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</si>
  <si>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PRIJEMALKA PEAN 13 CM IZ POLIPROPILENSKE PLASTIKE 70% ZA 1X UPORABO, MOŽNOST STERILIZACIJE S PARO, LAHKO POSAMEZNO STERILNO PAKIRAN PEAN</t>
  </si>
  <si>
    <t xml:space="preserve">medicinski gel za lažji vnos zdravil, v tubi ali dozator, 150 - 500 ml </t>
  </si>
  <si>
    <t>MEDICINSKI GEL ZA LAŽJI VNOS ZDRAVIL, Z DOZATORJEM, RAZLIČNI OKUSI, 1000 ml</t>
  </si>
  <si>
    <t>NASTAVKI ZA TERMOMETER, UŠESNI (npr. Genius 2) po kom.</t>
  </si>
  <si>
    <t>SLINČEK ATHEZIVNI (za enkratno uporabo) po kom.</t>
  </si>
  <si>
    <t>RAZKUŽILO ZA ROKE V OBLIKI PENE ZA OBČUTLJIVE ZAPOSLENE, VAROVANCE, PROTI KONTAKTNIM DERMATITIOSOM, LUSKAVICI, ALERGIJAM,…   SESTAVI VEČ KOT 73G  ETANOLA NA 100 G SREDSTVA TER Z DODATKOM VSAJ 5 PREMAŠČEVALCEV ZA NEGO ROK: NIACINAMID, ETILHEKSILGLICERIN, PANTENOL IN VITAMIN E,… DOKAZANA UČINKOVITOST POTRJENA Z VAH CERTIFIKATOM TER S SKLADNOSTJO EN1500, EN 12791, EN 13727, EN 13624, EN 14476, EN 14348 . PAKIRANJE: 600 -700 ML KVADRATNA PLASTENKA S PENILKO ZGORAJ.</t>
  </si>
  <si>
    <t>IRIGATOR</t>
  </si>
  <si>
    <t>EPRUVETA ZA DOLOČANJE KOAGOLACIJSKIH PARAMETROV , 2 ml, brez navoja, SC A</t>
  </si>
  <si>
    <t>EPRUVETA ZA ODVZEM BRISA Z ALUMINIJASTO PALČKO, STERILNA</t>
  </si>
  <si>
    <t>IMUNOKROMATOGRAFSKI TEST NA PLOŠČICI a 30 T, OBČUTLJIVOST 40 Qg HB/G BLATA – HEMOKULT</t>
  </si>
  <si>
    <t>LONČEK ZA PITJE Z DALJŠIM USTNIM NASTAVKOM</t>
  </si>
  <si>
    <t>MAOT VELIKA MODRA ZAPESTNICA (identifikacijska za na roko, z vložnim listom za ime)</t>
  </si>
  <si>
    <t>SKALPEL Z REZILOM IZ NERJAVEČEGA JEKLA, FIG10 A 10</t>
  </si>
  <si>
    <t>ŠČETKA ZA ČIŠČENJE KANIL VEL. 10 FLEKSIBILNA</t>
  </si>
  <si>
    <t>VEČNAMENSKE MEHKE, VPOJNE IN PRAKTIČNE KRPICE IZ NETKANE VLAKOVINE ZA UMIVANJE LEŽEČIK PACIENTOV, krpice negovalne 30x30 iz netkanega tekstila a 100 (kot npr.Addermis)</t>
  </si>
  <si>
    <t>ZA UMIVANJE IN BRISANJE POVRŠIN, ZA NEGO… SESTAVA 50% VISKOZA, 20% BOMBAŽ IN 30% POLIESTER, NESTERILNE, VELIKOSTI 30X30CM</t>
  </si>
  <si>
    <r>
      <t>NEVTRLIZATOR VONJA URINA,</t>
    </r>
    <r>
      <rPr>
        <sz val="9"/>
        <color rgb="FF1D1D1B"/>
        <rFont val="Arial"/>
        <family val="2"/>
        <charset val="238"/>
      </rPr>
      <t xml:space="preserve"> Učinkovito in trajno odpravlja neprijetne vonjave. Deluje tudi na stare madeže in na katerikoli podlagi : ploščice, talne obloge, beton, preproge, vzmetnice)</t>
    </r>
  </si>
  <si>
    <t>Zaščitni vizir; EN 166:2001, skladen z Uredbo 2016/425 CE</t>
  </si>
  <si>
    <t>Zaščitna očala iz trde plastike, EN 166:2001, skladen z Uredbo 2016/425 CE</t>
  </si>
  <si>
    <t>Pralna plašč in predpasnik OVO kategorije III, oba troslojni laminat, nepropustna, brez vonja, z manpeto na rokavu, šivi varjeni s trakom širine 25 mm, skladnost: EN ISO 17491-4</t>
  </si>
  <si>
    <t>Prevleka PVC za vzmetnico, dimenzije 200x90, kom.</t>
  </si>
  <si>
    <t>Lonček za kapljice, 30 ml, graduiran, s pokrovčkom, kom.</t>
  </si>
  <si>
    <t>OBEŠALNIK ZA URINSKE VREČKE</t>
  </si>
  <si>
    <t>STEKLENICA PVC ZA URIN MOŠKA S  POKROVOM</t>
  </si>
  <si>
    <t>KOŠARA ZA URINSKO STEKLENICO, KI SE JO LAHKO OBESI NA BOLNIŠKO POSTELJO</t>
  </si>
  <si>
    <t xml:space="preserve">LONČEK ZA PITJE Z NASTAVKOM PREMERA 4 mm
</t>
  </si>
  <si>
    <t>PREVLEKA ZA VZMETNICO PVC 200x90 cm</t>
  </si>
  <si>
    <t>PREVLEKA ZA BLAZINO IZ NETKANE VLAKNOVINE, 60x80 cm
Na spodnji strani prevlečena s pe filmom; nepremočljiva, bele barve.</t>
  </si>
  <si>
    <t>IRIGATOR 2L PVC POTOVALNI / VREČKA
Irigator za klistiranje je sestavljen iz plastične vrečke, v katero nalijemo vodo, gibljive plastične cevke in nastavke za anus (v obliki ozkega okrogljega kljuna). Nastavek za anus ima praktičen ventil, s katerim odpiramo ali zapiramo pretok vode. Vsi deli irigatorja so iz zelo kakovostnih materialov in jih lahko čistimo z običajnimi čistili.</t>
  </si>
  <si>
    <t>ELEKTRODA SAMOLEPILNA, 5x9 cm
Kot npr. Pals platinum 895240ali enakovredno.</t>
  </si>
  <si>
    <t>TRAKOVI ZA FIKSACIJO ELEKTROD 10x8 cm</t>
  </si>
  <si>
    <t xml:space="preserve">APARAT ZA DIHALNE VAJE 
Kot npr. Triflo II spirometer ali enakovredno. </t>
  </si>
  <si>
    <t>SPUŽVE ZA ELEKTRODE RAZLIČNIH OBLIK</t>
  </si>
  <si>
    <t>102.</t>
  </si>
  <si>
    <t>MASAŽNI GEL, 500 ml
Kot npr. Descovital ali enakovredno.</t>
  </si>
  <si>
    <t>103.</t>
  </si>
  <si>
    <t>ELASTIČNI TRAK ZA VAJE
dimenzije 12 cm x 1,5 m</t>
  </si>
  <si>
    <t>104.</t>
  </si>
  <si>
    <t>Sprey za odstranjevanje obližev-PRŠILO STICK OF-</t>
  </si>
  <si>
    <t>105.</t>
  </si>
  <si>
    <t>skalpeli, koničast, sterilni, za enkratno uporabo, s plastičnim držalom; št. 15</t>
  </si>
  <si>
    <t>106.</t>
  </si>
  <si>
    <t>MAGNET SEGUFIX</t>
  </si>
  <si>
    <t>107.</t>
  </si>
  <si>
    <t>LONČEK PVC 5ml bel</t>
  </si>
  <si>
    <t>108.</t>
  </si>
  <si>
    <t>trak za kinesiologijo</t>
  </si>
  <si>
    <t>109.</t>
  </si>
  <si>
    <t>Palčke za ustno votlino - Ustna nega, osvežitev ust - Okus limone, z glicerinom</t>
  </si>
  <si>
    <t>110.</t>
  </si>
  <si>
    <t>111.</t>
  </si>
  <si>
    <t>112.</t>
  </si>
  <si>
    <t>113.</t>
  </si>
  <si>
    <t>114.</t>
  </si>
  <si>
    <t>MAOT VELIKA MODRA ZAPESTNICA</t>
  </si>
  <si>
    <t>115.</t>
  </si>
  <si>
    <t>116.</t>
  </si>
  <si>
    <t>117.</t>
  </si>
  <si>
    <t>VEČNAMENSKE MEHKE, VPOJNE IN PRAKTIČNE KRPICE IZ NETKANE VLAKOVINE ZA UMIVANJE LEŽEČIK PACIENTOV,</t>
  </si>
  <si>
    <t>118.</t>
  </si>
  <si>
    <t>119.</t>
  </si>
  <si>
    <t>120.</t>
  </si>
  <si>
    <t>ZBIRALNIK ZA IGLE IZ PLASTIKE, KOPOLIMERJA IN POLIPROPILENA. ODPOREN NA TOPILA. BARVILA S KATERIM JE OBARVAN, NE SMEJO VSEBOVATI KADMIJA IN DRUGIH TEŽKIH KOVIN. LAHKO SE UPEPELI. KVADRATNIH OBLIK, KAPACITETA 5L, ENOSTAVNO ZAPIRANJE, nizek</t>
  </si>
  <si>
    <t>121.</t>
  </si>
  <si>
    <t>Papir. Rola za preglednoi mizo 59*cm, plastificirana, perforirana</t>
  </si>
  <si>
    <t>122.</t>
  </si>
  <si>
    <t>strgalo za odstranjevanje trde kože</t>
  </si>
  <si>
    <t>123.</t>
  </si>
  <si>
    <t>škarjice za nohte iz legiranega jekla, ukrivljene, širše, 10cm</t>
  </si>
  <si>
    <t>124.</t>
  </si>
  <si>
    <t>čaj sena 1000g</t>
  </si>
  <si>
    <t>125.</t>
  </si>
  <si>
    <t>Identifikacijska zapestnica za umrle</t>
  </si>
  <si>
    <t>126.</t>
  </si>
  <si>
    <t>Tulček za vakumski odvzem krvi z nastavkom za odstranjevanje igle</t>
  </si>
  <si>
    <t>127.</t>
  </si>
  <si>
    <t>Pregrinjalo iz vlaknovine v roli 50 m, perforirano na 2 m,  širine 70 cm</t>
  </si>
  <si>
    <t>128.</t>
  </si>
  <si>
    <t xml:space="preserve">Papir za sterilizacijo HAVANA - 60X60 a 500 </t>
  </si>
  <si>
    <t>129.</t>
  </si>
  <si>
    <t>TERILNICA S PESTILOM,GLAZIRANA, PORCELANASTA, 90MM PREMER</t>
  </si>
  <si>
    <t>130.</t>
  </si>
  <si>
    <t>ZBIRALNIK ZA IGLE IZ PLASTIKE, KOPOLIMERJA IN POLIPROPILENA. ODPOREN NA TOPILA. BARVILA S KATERIM JE OBARVAN, NE SMEJO VSEBOVATI KADMIJA IN DRUGIH TEŽKIH KOVIN. LAHKO SE UPEPELI. KVADRATNIH OBLIK, KAPACITETA 1,5 L, ENOSTAVNO ZAPIRANJE</t>
  </si>
  <si>
    <t>131.</t>
  </si>
  <si>
    <t>DOZATOR S PLADENJEM ZA RAZDELJEVANJE ZDRAVIL, PLASTIČEN S POKROVOM  IN S ŠTIRIMI PREDALČKI Z NAPISI ZJUTRAJ, OPOLDNE, ZVEČER, PONOČI. SE ODPIRA NA OBE STRANI. TRD MATERIAL, PLADENJ NAJ IMA ŠE PROSTOR ZA LONČKE ZA KAPLJICE.</t>
  </si>
  <si>
    <t>132.</t>
  </si>
  <si>
    <t>Posteljno držalo za urinske vrečke</t>
  </si>
  <si>
    <t>133.</t>
  </si>
  <si>
    <t>Košara za dezinf. sredstvo s kljuko (za na posteljo), inox</t>
  </si>
  <si>
    <t>134.</t>
  </si>
  <si>
    <t>Aneroidni merilnik krvnega tlaka, na pero</t>
  </si>
  <si>
    <t>135.</t>
  </si>
  <si>
    <t>Obrazna maska za aplikacijo kisika pri bolniku s kanilo (za odrasle)</t>
  </si>
  <si>
    <t>136.</t>
  </si>
  <si>
    <t>Stetoskop enocevni</t>
  </si>
  <si>
    <t>137.</t>
  </si>
  <si>
    <t>Urinske vrečke z nepovratno komoro in držalom, na izpust, sterilne</t>
  </si>
  <si>
    <t>138.</t>
  </si>
  <si>
    <t xml:space="preserve">Vizitna tasa, servirna ambulantna, z ubočenimi predalčki za prenos materiala </t>
  </si>
  <si>
    <t>139.</t>
  </si>
  <si>
    <t>Vrečka za sukcijo (lastnosti enakovredno Medela) 1,5L z vgrajenim filtrom (mora odgovarjati aspiratorju tipa medela basic 30)</t>
  </si>
  <si>
    <t>140.</t>
  </si>
  <si>
    <t>Elektronski merilnik krvnega tlaka z univerzalno manšeto za odrasle (umerjen, s priloženim certifikatom)</t>
  </si>
  <si>
    <t>141.</t>
  </si>
  <si>
    <t>Vrečke za sterilizacijo - v rokavu, 150mmx200m</t>
  </si>
  <si>
    <t>142.</t>
  </si>
  <si>
    <t>Trak - indikator za suho sterilizacijo, 19mmx50m</t>
  </si>
  <si>
    <t>143.</t>
  </si>
  <si>
    <t>Sterilna destilirana voda za vlaženje kisika, 500 ml, z zunanjim navojem</t>
  </si>
  <si>
    <t>144.</t>
  </si>
  <si>
    <t>Destilirana voda v 10 ml ampulah za kateterizacijo</t>
  </si>
  <si>
    <t>145.</t>
  </si>
  <si>
    <t>146.</t>
  </si>
  <si>
    <r>
      <t>Sistem za sondno hranjenje</t>
    </r>
    <r>
      <rPr>
        <b/>
        <sz val="10"/>
        <rFont val="Arial"/>
        <family val="2"/>
        <charset val="238"/>
      </rPr>
      <t xml:space="preserve"> za črpalko</t>
    </r>
    <r>
      <rPr>
        <sz val="10"/>
        <rFont val="Arial"/>
        <family val="2"/>
        <charset val="238"/>
      </rPr>
      <t xml:space="preserve">, </t>
    </r>
    <r>
      <rPr>
        <b/>
        <sz val="10"/>
        <rFont val="Arial"/>
        <family val="2"/>
        <charset val="238"/>
      </rPr>
      <t>kompatibilen z embalažo sondne hrane</t>
    </r>
    <r>
      <rPr>
        <sz val="10"/>
        <rFont val="Arial"/>
        <family val="2"/>
        <charset val="238"/>
      </rPr>
      <t>. Sistem ima povezavo s sondo in dodatni port za aplikaciijo zdravil.</t>
    </r>
  </si>
  <si>
    <t>147.</t>
  </si>
  <si>
    <r>
      <t xml:space="preserve">Sistem za sondno hranjenje </t>
    </r>
    <r>
      <rPr>
        <b/>
        <sz val="10"/>
        <rFont val="Arial"/>
        <family val="2"/>
        <charset val="238"/>
      </rPr>
      <t>na gravitacijo</t>
    </r>
    <r>
      <rPr>
        <sz val="10"/>
        <rFont val="Arial"/>
        <family val="2"/>
        <charset val="238"/>
      </rPr>
      <t xml:space="preserve">, </t>
    </r>
    <r>
      <rPr>
        <b/>
        <sz val="10"/>
        <rFont val="Arial"/>
        <family val="2"/>
        <charset val="238"/>
      </rPr>
      <t>kompatibilen z embalažo sondne hrane.</t>
    </r>
    <r>
      <rPr>
        <sz val="10"/>
        <rFont val="Arial"/>
        <family val="2"/>
        <charset val="238"/>
      </rPr>
      <t xml:space="preserve"> Sistem ima povezavo s sondo in dodatni port za aplikaciijo zdravil.</t>
    </r>
  </si>
  <si>
    <t>148.</t>
  </si>
  <si>
    <r>
      <t xml:space="preserve">Sistem za sondno hranjenje </t>
    </r>
    <r>
      <rPr>
        <b/>
        <sz val="10"/>
        <rFont val="Arial"/>
        <family val="2"/>
        <charset val="238"/>
      </rPr>
      <t>na gravitacijo, z integrirano vrečko</t>
    </r>
    <r>
      <rPr>
        <sz val="10"/>
        <rFont val="Arial"/>
        <family val="2"/>
        <charset val="238"/>
      </rPr>
      <t>, kamor se nalije sondna hrana ali tekočina. Sistem ima povezavo s sondo in dodatni port za aplikaciijo zdravil.</t>
    </r>
  </si>
  <si>
    <t>149.</t>
  </si>
  <si>
    <t>GOSTILO instantno z modificiranim koruznim škrobom in maltodekstrinom, brez vlaknin, glutena, laktoze. Energijska gostota 373kcal/100 g P225 g nevtralen okus (kot Thick&amp;Easy)</t>
  </si>
  <si>
    <t>150.</t>
  </si>
  <si>
    <t>Zaščitni predpasnik z rokavi,  za enkratno uporabo , skladen z Uredbo 2017/745, CE ISO 13485</t>
  </si>
  <si>
    <t>par</t>
  </si>
  <si>
    <t>151.</t>
  </si>
  <si>
    <t xml:space="preserve">Predpasnik za enkratmo uporabo, skladen z Uredbo 2017/745 CE </t>
  </si>
  <si>
    <t>152.</t>
  </si>
  <si>
    <t>153.</t>
  </si>
  <si>
    <t>154.</t>
  </si>
  <si>
    <t>Zaščitna plašč nepropustni, vodoodbojen (za enkratno uporabo), velikost S, M, L, XL. EN 13795:2011 Standard Performance</t>
  </si>
  <si>
    <t>155.</t>
  </si>
  <si>
    <t>Zaščitni kombenizon, vodoodbojn, nepropustni (za enkratno uporabo), velikosti S, M, L, XL. EN ISO 13982, EN 13034 typ 5/6</t>
  </si>
  <si>
    <t>156.</t>
  </si>
  <si>
    <t xml:space="preserve">Zaščita za čevlje PP protizdrsna (za enkratno uporabo) </t>
  </si>
  <si>
    <t>157.</t>
  </si>
  <si>
    <t>ROKAVICE BOMBAŽNE, PLETENE BELE, NESTERILNE, PRALNE, LAHKO SE STERILIZIRAJO,  PAR VELIKOST od S do XL</t>
  </si>
  <si>
    <t>158.</t>
  </si>
  <si>
    <t>ROKAVICE KOPOLIMERNE STERILNE (posamezno pakiranje)</t>
  </si>
  <si>
    <t>159.</t>
  </si>
  <si>
    <t>ROKAVICE PVC za enkratno uporabo, nepronicljive, visoka kvaliteta varjenih spojev 100/1</t>
  </si>
  <si>
    <t>160.</t>
  </si>
  <si>
    <t>Kirurške rokavice, sterilne, latex, velikosti S ali 6;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</si>
  <si>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161.</t>
  </si>
  <si>
    <t>Kirurške rokavice, sterilne, latex, velikosti M ali 7;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</si>
  <si>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162.</t>
  </si>
  <si>
    <t>Kirurške rokavice, sterilne, latex velikosti  L ali 8;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</si>
  <si>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163.</t>
  </si>
  <si>
    <t>Kirurške rokavice, sterilne, latex velikosti XL ali 9;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</si>
  <si>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164.</t>
  </si>
  <si>
    <t>165.</t>
  </si>
  <si>
    <t>166.</t>
  </si>
  <si>
    <t>167.</t>
  </si>
  <si>
    <t>168.</t>
  </si>
  <si>
    <t>169.</t>
  </si>
  <si>
    <t>Nitrilne rokavice za srednjo in visoko zaščito, tip A ali B, kakovost se preverja po modulu C2 ali D, skladnost: EN 455_1/2/3/4, ISO 21420:2020, EN 16604:2004, EN ISO 10993-10, EN374-1,2,3,4 in 5 CE, Uredba 2017/745 CE, Uredba 2016/425, AQL 0,65 ali manj</t>
  </si>
  <si>
    <t>170.</t>
  </si>
  <si>
    <t>Rokavice kirurške,  sterilne, velikost L</t>
  </si>
  <si>
    <t>171.</t>
  </si>
  <si>
    <t>Rokavice kirurške, sterilne, velikost M</t>
  </si>
  <si>
    <t>172.</t>
  </si>
  <si>
    <t>Čaj ursi 1000g</t>
  </si>
  <si>
    <t>173.</t>
  </si>
  <si>
    <t xml:space="preserve">KONEKT ZA VEČJE PRETOKE. PRETOK: DO 600 ML/MIN. POLNITVENI VOLUMEN: 0,031 ML. PREMIK KRVI: NEVTRALEN +0,004 ML. OMOGOČATI MORA  ZAŠČITO KATETRA DO 7 DNI. PAKIRANJE A 100
</t>
  </si>
  <si>
    <t>174.</t>
  </si>
  <si>
    <t>KONEKT ZA BREZIGELNI DOSTOP. DOSTOP MOŽEN SAMO PREKO LL ALI LUER BRIZGALKE. PAKRANJE A50. KONEKT NAJ BO PROZOREN.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t>
  </si>
  <si>
    <t>7. SKLOP: RAZKUŽILA IN RAZTOPINE</t>
  </si>
  <si>
    <t>ALKOHOLNE KRPICE  ZA ČIŠČENJE  IN RAZKUŽEVANJE  KOŽE, PREPOJENE Z 70% IZOPROPANOLOM,POSAMIČNO PAKIRANE, VELIKOSTI  6 CM X 3 CM</t>
  </si>
  <si>
    <t>kos-robček</t>
  </si>
  <si>
    <t>ALKOHOLNE KRPICE  ZA ČIŠČENJE  IN RAZKUŽEVANJE  KOŽE, PREPOJENE Z 70% IZOPROPANOLOM,POSAMIČNO PAKIRANE, VELIKOSTI  8-9 CM X 4-5 CM</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</si>
  <si>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DOKAZANA UČINKOVITOST POTRJENA Z VAH CERTIFIKATOM TER S SKLADNOSTJO EN: 1500, 12791, 13727, 13624, EN 14476 (ROTA, POLIO, ADENO, NORO,...), 14348. PAKIRANJE 500 ML.</t>
  </si>
  <si>
    <t>RAZKUŽILO ZA ROKE, TIKSOTROPNI GEL 500ml S ŠIROKIM SPEKTROM DELOVANJA NA BAKTERIJE, VKLJUČNO Z VEČKRATNO ODPORNIMI BAKTERIJAMI (MRSA,TBC,GLIVE IN VIRUSE, ROTA,NORA,HERPES, HBV,HIV) NEVTRALNI Ph. VSA TESTIRANJA S PODROČJA VIRULOGIJE, MICROBIOLOGIJE IN TOKSINOLOGIJE. DOKAZANA UČINKOVITOST POTRJENA Z VAH CERTIFIKATOM TER S SKLADNOSTJO EN: 1500, 12791, 13727, 13624, EN 14476 (ROTA, POLIO, ADENO, NORO,...), 14348. DODANE SESTAVINE, KI KOŽO KLJUB POGOSTI UPORABI ŠČITIJO IN DAJO PRIJETEN OBČUTEK (GLICEROL,PANTENOL, ALOE VERA, ...).</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</si>
  <si>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 SESTAVA: 70 G ETANOLA ALI PROPANOLA NA 100 G SREDSTVA.  UČINKOVITOST SKLADNA Z EN: 13727, 13624, EN 14476 (NORA, POLIO, ADENO), 14348, EN 13697.</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</si>
  <si>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KOMPATIBILNOST Z MATERIALI. STABILNOST DELAVNE RAZTOPINE MORA BITI  VSAJ 14 DNI. PLASTENKA 2 L</t>
  </si>
  <si>
    <t>KONCENTRAT ZA ENCIMSKO ČIŠČENJE IN RAZKUŽEVANJE  INŠTRUMENTOV. UČINKOVINA:  KVARTERNI AMONIJEV KARBONAT, NAJMANJ TRIJE ENCIMSKI  KOMPLEKSI (PROTEAZA, AMILAZA, MANANAZA), AMFOTERNE IN NEIONOGENE POVRŠINSKO AKTIVNE SNOVI.  SKLADNOST S STANDARDI EN 13727, EN 14561, EN13624, EN 14562, EN 14348, EN 14563,EN14476 (PRV, HSV, BVDV,  HCV, HBV, HCV, VACCINIA, HERPESVIRUS), EN17111, EN 14885 . TESTIRANJE ZA UČINKOVITOSTI IZVEDENO V AKREDITIRANEM LABORATORIJU V EU  + PRIPADAJOČ VAH CERTIFIKAT. EMBALAŽA: 1000 ML PLASTENKA, SAMOSTOJEČA Z INTEGRIRANIM DOZIRNIM SISTEMOM.</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</si>
  <si>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</si>
  <si>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RAZKUŽILO ZA KOŽO NEOBARVANO, PRED VSTAVLJANJEM KANIL, CVK-JEV, NA OSNOVI 95% ETANOLA IN 2% KLORHEKSIDINA TER GLICERINA, BREZ BARVILA. DELUJE V 30 SEKUNDAH, UČINKOVITO NA BAKTERIJE, FUNGE, EN1500, EN13727, EN13624; 500 ML PAKIRANJE.</t>
  </si>
  <si>
    <t>DEMINERALIZIRANA VODA 5 L ALI 10 L (cena se preračuna na 5l)</t>
  </si>
  <si>
    <t>FIZIOLOŠKA RAZTOPINA 0,9% NACL  ZA IZPIRANJE, 500ML PLASTENKA S POKROVOM NA NAVOJ</t>
  </si>
  <si>
    <t>FIZIOLOŠKA RAZTOPINA 0,9% NACL  ZA IZPIRANJE, 250ML PLASTENKA S POKROVOM NA NAVOJ</t>
  </si>
  <si>
    <t>RINGERJEVA RAZTOPINA ZA IZPIRANJE 500 ML S POKROVOM NA NAVOJ</t>
  </si>
  <si>
    <t>BREZALKOHOLNI ROBČKI V MEHKEM ZAVITKU STRDIM POKROVOM PROTI IZHLAPEVANJU NA OSNOVI 1,5 G/100 G SREDSTVA VODIKOVEGA PEROKSIDA IN BREZ SREBROVIH IONOV ZA HITRO RAZKUŽEVANJE IN ČIŠČENJE ALKOHOLNO OBČUTLJIVIH MEDICINSKIH PRIPOMOČKOV, PREDMETOV IN POVRŠIN TER SOND. DOKAZANA MORA BITI UČINKOVITOST PO EN 13727 IN EN 16615, EN 13624, EN 14348, EN 14476, EN 17126. IMETI MORAJO  TESTIRANJA NA KOMPATIBILNOST MATERIALOV. PROIZVOD NE SME IMETI ZNAKOV ZA NEVARNOST TER IZDELEK MORA BITI NA VAH LISTI. DIMENZIJE ROBČKA MORAJO BITI 19-20 × 20 - 22 CM. PAKIRANJE: ZAVITEK 100 -120 KOSOV. ENOTA MERA MORA BITI ZAVITEK.</t>
  </si>
  <si>
    <t xml:space="preserve">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20-22 × 13-15CM OZ. NAJMANJ 286CM2. TEKOČINA S KATERO OS ROBČKI PREPOJENI VSEBUJE DIDECIL DIMETIL AMONIJEV KLORID (0,45G). DOKAZANA UČINKOVITOST PO EN 13727 , EN 13624,  EN 14348, EN 14476, TESTIRANJA NA VIRUSE (NORO, HIV,HBV, HCV, POLIOVIRUS, ROTAVIRUS, ADENOVIRUS, VAKCINIA VIRUS, SV 40; BVDV). PAKIRANJA: DOZA 120-140 ROBČKOV. </t>
  </si>
  <si>
    <t>doza</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</si>
  <si>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 PAKIRANJE: 95-100 KOSOV V ZAVITKU.</t>
  </si>
  <si>
    <t>VODOTESNA DOZA ZA VEČKRATNO POLNJENJE, KI PREPREČUJE IZHLAPEVANJE DELOVNE RAZTOPINE. DIMENZIJA VEDRA: 27 -28 CM X 18 - 20 CM (VISOKO IN ŠIROKO). DOZA MORA BITI ZGRAJENA TAKO, DA JE POKROV ZA VEČKRATNO, DOLGOTRAJNO UPORABO IN SE NE MENJA Z VSAKIM NOVIM POLNILOM. NA DOZI MORA BITI SLIKOVNI PRIKAZ PRIPRAVE KRP, PROSTOR ZA NALEPKO KAMOR SE BELEŽI, KDAJ SE ROBČKI PRELIJEJO.</t>
  </si>
  <si>
    <t>SREDSTVO ZA STROJNO ČIŠČENJE INŠTRUMENTOV IN PRIPOMOČKOV, TUDI BLATEKSOV NA OSNOVI 15 - 30 % FOSFATOV,  INHIBITORJEV KOROZIJE. PRIMERENZA VSE VRSTE MATERIALOV. BREZ KLORA IN VONJA Ph max 12. SKLADNO Z EN17664. IZDELEK MORA IMETI CE OZNAKO. EMBALAŽA 5 litrov.</t>
  </si>
  <si>
    <t>DETERGENT S 5 ENCIMI ZA ODLIČNE REZULTATE ČIŠČENJA KIRURŠKE IN MEDICINSKE OPREME,  MEDICINSKIH PRIPOMOČKOV Z NAMAKANJEM, ZA BLATEKSE, V ULTRAZVOČNIH KOPELIH, AVTOMATSKIH PRALNIH STROJIH.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PLASTENKA 5 L.</t>
  </si>
  <si>
    <t>RAZTOPINA ZA ANTISEPTIČNO ČIŠČENJE IN NEGO PRI BOLNIKIH Z MRSO 500ml NEŽEN, BREZBARVNI LOSJON ZA UČINKOVITO DEKOLONIZACIJO, UMIVANJE TELESA IN HIGIENSKO UMIVANJE ROK SKLADNO Z EN 14885, EN 1499, EN13727, EN13624, EN14476 (VIRUSI Z OVOJNICO). VSEBOVATI MORA: 100 G TEKOČINE MORA VSEBOVATI 2 % KLORHEKSIDIN D-GLUKONSKE KISLINE TER OXIDIPROPANOL . PH PI 100 % 4.8 - 5.3. BREZ DIŠAV IN BARVIL TER BREZ PARABENOV. ZAGOTAVLJATI MORA ŠIROKO IN DOLGOTRAJNO (24 UR) DELOVANJE. IZDELKA NI POTREBNO SPIRATI. ZAHTEVAN JE DERMATOLOŠKI TEST. IZDELEK MORA BITI NA VAH LISTI.PAKIRANJE: KLASIČNA 500 ML PLASTENKA Z OZKIM IZLOVOM.</t>
  </si>
  <si>
    <t>TEKOČI ČISTILNI ZA GRGRANJE ZA DEKOLONIZACIJO PRI BOLNIKIH Z MRSO 250 ml. SESTAVA: PREČIŠČENA VODA, MAKROGOLGLICEROLHIDROKSISTEARAT, GLICEROL 85 %, AROMA POPROVE METE, NATRIJEV GLUKONAT, SUKRALOZA, OKTENIDINIJEV DIKLORID, CITRONSKA KISLINA, BUTILHIDROKSITOLUOL.IZDELEK MORA BITI MEDICINSKI PRIPOMOČEK.</t>
  </si>
  <si>
    <t>TEKOČI ČISTILNI GEL ZA ČIŠČENJE, NEGO IN VZDRŽEVANJE VLAŽNOSTI NOSNIH PREDDVOROV IN ZA DEKOLONIZACIJO BOLNIKA Z MRSO 30 ml. SESTAVA: 0,1 % POLYAMINOPROPYL BIGUANIDE (POLIHEXANIDE), GLYCERINE, HYDROXYETHYLCELLULOSE, EXCIPIENTS, 0,1 % POLIAMINOPROPIL BIGVANID (POLIHEKSANID), GLICERIN, HIDROKSIETILCELULOZA, POMOŽNE SNOVI.</t>
  </si>
  <si>
    <t xml:space="preserve">PENA ZA UNIČENJE VSEH BAKTERIJ, VOB, VIRUSOV IN SPOR PRIPRAVLJENA PENA MORA BITI NA OSNOVI VODIKOVEGA PEROKSIDA (1,5G NA 100 G SREDSTVA IN BREZ SREBROVIH IONOV)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</si>
  <si>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17126, EN 14476, TESTIRANJA ZA KOMPATIBILNOST MATERIALA, TOKSIKOLOŠKO OCENO IN EKOLOŠKI ATEST. PAKIRANJE: 100-200 G LONČEK.</t>
  </si>
  <si>
    <t>KONCENTRAT V OBLIKI GRANULATA NA OSNOVI PEROCETNE KISLINE ZA VISOKO UČINKOVITO RAZKUŽEVANJE IN ČIŠČENJE POVRŠIN, KJER OBSTAJA VEČJE TVEGANJE ZA OKUŽBO Z VIRUSI IN SPORAMI. ZAGOTOVLJENO MORA BITI SPOROCIDNO DELOVANJE. IMETI MORA DOKAZANO UČINKOVITOST PO EN UČINKOVATI MORA NA BAKTERIJE (EN 13697, 13727), KVASOVKE, GLIVE (EN 13697), MIKOBAKTERIJE (EN 14348, EN 14563), BAKTERIJSKE SPORE (EN17126 IN EN13704)  IN VIRUSE (EN 14476: ADENOVIRUS, ENTEROVIRUS, POLIO, PRV (HBV), BVDV (HCV), ROTAVIRUS, COVID, NOROVIRUS)., TESTIRANJA ZA KOMPATIBILNOST MATERIALA, TOKSIKOLOŠKO OCENO IN EKOLOŠKI ATEST. PAKIRANJE: 1 - 1,5 KG.</t>
  </si>
  <si>
    <t>odstranjevalec urinskega vonja v plastenki 500 ml ali 750 ml z razpršilom npr. URINE - OF ali podoben, cena se preračuna na 500 ml</t>
  </si>
  <si>
    <t>PRIPRAVLJENA ALKOHOLNA RAZTOPINA ZA HIGIENSKO IN KIRURŠKO RAZKUŽEVANJE ROK 500 ML (KLASIČNA EURO PLASTENKA) NA OSNOVI 2-PROPANOLA Z DODANIM GLICERINOM, KI POMAGA OHRANJATI ROKE MEHKE IN ZDRAVE. SESTAVA: VEČ KOT 78 G 2-PROPANOLA TER VSAJ DVA PREMAŠČEVALCA ZA NEGO ROK: GLICERIN, ALFA BISABOLOL... UČINKOVITOST MORA BITI DOKAZANA Z VAH CERTIFIKATOM IN EN1500, EN 12791, EN 13727, EN 13624, EN 14476 (NORO, ROTA IN ADENO VIRUS) TER Z EN 14348.  EMBALAŽA: 500 ML PLASTENKA, SKLADNA Z DOZATORJEM ZA 500 ML.</t>
  </si>
  <si>
    <t>DOZATOR ZA 500 ML RAZKUŽILA</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</si>
  <si>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TER Z DODATKOM VSAJ 4 PREMAŠČEVALCEV ZA NEGO ROK: MLEČNA KISLINA, GLICERIN, PANTENOL IN VITAMIN E,... DOKAZANA UČINKOVITOST POTRJENA Z VAH CERTIFIKATOM TER S SKLADNOSTJO EN: 1500, 12791, 13727, 13624, EN 14476 (ROTA, POLIO, ADENO, NORO,...), 14348. 100 ml</t>
  </si>
  <si>
    <t>DESTILIRANA VODA, PRI INHALACIJI KISIKA (kot Kendall respiflo) 500 ml</t>
  </si>
  <si>
    <t xml:space="preserve">KONCENTRIRANO SREDSTVO ZA ČIŠČENJE IN DEZINFEKCIJO TAL, POVRŠIN IN OPREME Z MOČNIM DEZINFEKCIJSKIM DELOVANJEM. JE UČINKOVIT NA MRSO IN JE BIORAZGRADLJIV (nap. SURFANIOS)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 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</si>
  <si>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KONCENTRAT ZA PRIPRAVO RAZTOPINE ZA ČIŠČENJE IN RAZKUŽEVANJU POVRŠIN IN OPREME, MEDICINSKEGA INVENTARJA TER OSTALIH VODOODPORNIH POVRŠIN NA OSNOVI KVARTERNIH AMONIJEVIH SPOJIN.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PAKIRANJE 2 LITRA Z VGRAJENIM DOZIRNIM LONČKOM OZ. GLAVO V PLASTENKO.</t>
  </si>
  <si>
    <t>ROBČKI ZA HITRO RAZKUŽEVANJE IN ČIŠČENJE MEDICINSKIH PRIPOMOČKOV, PREDMETOV IN POVRŠIN NA OSNOVI ALKOHOLA. IMA ŠIROK SPEKTER DELOVANJA NA: BAKTERIJE (VKLJUČNO Z VEČKRATNO ODPORNIMI BAKTERIJAMI), TBC, GLIVE IN VIRUSE (ROTA-, HBV, HIV). VELIKOST ROBČKA 130-150MMX180-200MM, TEŽA: VSAJ 23G/M2. TEKOČINA S KATERO SO ROBČKI PREPOJENI VSEBUJE:  PROPAN-2-OL 70%. PAKIRANJA: DOZA 120-130 ROBČKOV.</t>
  </si>
  <si>
    <r>
      <t>ALKOHOLNI ROBČKI V MEHKEM PAKIRANJU S TRDIM POKROVOM ZA ZAPIRANJE (NE SAMO Z PLASTIČNO NALEPKO) ZA HITRO RAZKUŽEVANJE IN ČIŠČENJE MEDICINSKIH PRIPOMOČKOV, PREDMETOV IN POVRŠIN. VELIKOST ROBČKA 20 × 20 +/- 3% CM OZ. NAJMANJ 400 CM</t>
    </r>
    <r>
      <rPr>
        <vertAlign val="superscript"/>
        <sz val="9"/>
        <rFont val="Arial"/>
        <family val="2"/>
        <charset val="238"/>
      </rPr>
      <t>2</t>
    </r>
    <r>
      <rPr>
        <sz val="9"/>
        <rFont val="Arial"/>
        <family val="2"/>
        <charset val="238"/>
      </rPr>
      <t xml:space="preserve">. EN ROBČEK MORA VSEBOVATI VSAJ 4 G TEKOČINE. TEŽA NA KVADRATNI METER VSAJ 28G / M². KOLIČINA RAZTOPINE NA 1CM2 VSAJ  0,0112G. SESTAVA: 35G 2-PROPANOLA IN 25 G 1-PROPANOLA. IMETI MORA ŠIROK SPEKTER DELOVANJA NA EN 13727, EN 16615, EN 14348, EN 13624. OBVEZNA DVOJNA REGISTRACIJA - KOT BIOCID IN MED. PRIPOMOČEK.  PAKIRANJE 100 KOSOV V PAKIRANJU. </t>
    </r>
  </si>
  <si>
    <t>zav</t>
  </si>
  <si>
    <t>ROBČKI ZA HITRO RAZKUŽEVANJE IN ČIŠČENJE MEDICINSKIH PRIPOMOČKOV, PREDMETOV IN POVRŠIN NA OSNOVI ALKOHOLA. IMAJO ŠIROK SPEKTER DELOVANJA NA: BAKTERIJE (VKLJUČNO Z VEČKRATNO ODPORNIMI BAKTERIJAMI), TBC, GLIVE IN VIRUSE (ROTA-, HBV, HIV). VELIKOST ROBČKA 13-15 X 15-17 CM. TEKOČINA S KATERO SO ROBČKI PREPOJENI VSEBUJE V 100G: 35G 2-PROPANOL IN 25G 1-PROPANOL. EN ROBČEK VSEBUJE 2,4G SREDSTVA. REGISTRACIJA KOT MED. PRIPOMOČEK IN BIOCID. DOZA Z 90-100 ROBČKI</t>
  </si>
  <si>
    <t xml:space="preserve">NOSILEC (KOT KOŠARICA) Z INTEGRIRANO TER FLEKSIBILNO KLJUKO ZA NA POSTELJO, DRŽALO, VOZIČEK... OMOGOČA NAMESTITEV 500-600 ML PLASTENK NA POLJUBNO GLADKO, TRDO POVRŠINO.  </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</si>
  <si>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</si>
  <si>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DOZATOR ZA PONUJENO 500 ML RAZKUŽILO, KOMPATIBILEN Z RAZKUŽILOM</t>
  </si>
  <si>
    <t>RAZKUŽILO ZA RAZKUŽEVANJE KOŽE, 2% KLORHEKSIDIN DIGLUKONAT NA VODNI OSNOVI, UPORABA PRI PACIENTIH, KJER UPORABA ALKOHOLNIH RAZKUŽIL NI PRIMERNA, IMA REMANENTNO DELOVANJE, DOSEGA NORME EN 13727, EN 13624 EN1276, EN 12791 IN EN1650. DELOVANJE V 5 MINUTAH. DERMATOLOŠKO TESTIRANO. REGISTRIRANO KOT BIOCID. PAKIRANJE: 250ML – NEOBARVAN. ROK UPORABE: 2 LETI, ROK UPORABE PO PRVEM ODPRTJU: 12 MESECEV.</t>
  </si>
  <si>
    <t xml:space="preserve">
RAZKUŽILO ZA ROKE V PENI, 750 ml                                                                          
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Dokazana učinkovitost po EN 1500, EN 12791, EN 13727, EN 13624, EN 14476, EN 14348. Izdelek mora biti na VAH listi.
Vsebuje na 100 g: 73,6 g etanola, glicerin, vitamin E, niacinamid, PEG 10 dimetikon ter etilheksilglicerin.  
Pakiranje: 750 ml kartuša s penilno glavo, kompatibilna z brezkontaktnim dozirnikom spodaj.</t>
  </si>
  <si>
    <t xml:space="preserve">
BREZKONTAKTNI DOZIRNIK
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 od 1 ml do 1,5 ml. Izdelek ima možnost namestitve podstavka za lovljenje odvečne tekočine (onemogočeno kapljanje na talne površine).  
</t>
  </si>
  <si>
    <t>Univerzalno čistilo brez aldehidov in fenolov za razkuževanje in čiščenje površin (koncentrat). Deluje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Pakiranje 5-6 litrov.</t>
  </si>
  <si>
    <t>Doza za večkratno polnjenje s krpami za izvajanje dezinfekcije površin in pripomočkov v obliki vedra, s pokrovom, ki onemogoča izhlapevanje delovne raztopine. Dimenzija vedra: 27cm x 18cm. Doza mora biti zgrajena tako, da je pokrov za večkartno, dolgotrajno uporabo in se ne menja z vsakim novim polnilom.</t>
  </si>
  <si>
    <t>Suhi perforirani robčk, mikrobiološko testirani in netkani iz polietilena, ki se ne mucka. Vsakemu zvitku je priložena samolepilna nalepka, na kateri se beležijo osnovni podatki o tekočini in uporabnosti. Velikost: 37-38cm x 20 cm, gramatura: 60 -70g/m2. Pakiranje 95-100 kosov v zavitku.</t>
  </si>
  <si>
    <t>Virucidno alkoholno dezinfekcijsko sredstvo za higiensko in kirurško razkuževanje rok. Zagotavlja naj podajšano zaščito pred mikroorganizmi do 3 ure. Primerno za občutljivo kožo. Vsebnost vitamin E, D-pantenol, glicerin za zaščito 500 ml z dozirko. Aktivne sestavine 89,0 g/100g.</t>
  </si>
  <si>
    <t>Raztopina za dezinfekcijo površin z dozirko  (enakovredno  Apesin, Indicine, Laudamon  a1l)</t>
  </si>
  <si>
    <t>Za razkužila pod zaporedno številko 2 in 3 mora ponudnik ponuditi brezplačno stenske nosilce (kos) in posteljne nosilce (kos).</t>
  </si>
  <si>
    <t>8. SKLOP: MEDICINSKE ROKAVICE</t>
  </si>
  <si>
    <t xml:space="preserve">: Rokavice nitril
- zaščitne nitrilne rokavice, brez pudra
- nesterilne, za enkratno uporabo
- velikost S,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</si>
  <si>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M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</si>
  <si>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L 
- dolžina vsaj 240 mm
- pakirane v škatlo 100 ali 200 kosov
- rokavice morajo nuditi zaščito kategorije III
- standard SIST EN 455-1:2001; SIST EN 455-2:2015; SIST EN 455-3:2015; SIST EN 455-4:2009
- AQL 1,5 ali nižji
- oznaka CE
</t>
  </si>
  <si>
    <t xml:space="preserve">: Rokavice nitril podaljšane
- zaščitne nitrilne rokavice, brez pudra
- nesterilne, za enkratno uporabo
- velikost S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</si>
  <si>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podaljšane
- zaščitne nitrilne rokavice, brez pudra
- nesterilne, za enkratno uporabo
- velikost  M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</si>
  <si>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podaljšane
- zaščitne nitrilne rokavice, brez pudra
- nesterilne, za enkratno uporabo
- velikost  L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</si>
  <si>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PREGLEDNE ROKAVICE IZ LATEKSA, NESTERILNE BREZ PUDRA, REGISTRIRANE KOT MEDICINSKI PRIPOMOČEK RAZREDA I. V SKLADU Z DIREKTIVO O MEDICINSKIH PRIPOMOČKIH MDD 93/42/EEC. AQL 1.5 ALI AQL 1.0, VELIKOST S DOLŽINA MIN. 240MM; Enojna debelina +- 5%: prst:  0,14 mm, dlan: 0,09  mm, zapestje: 0,07 mm</t>
  </si>
  <si>
    <t>PREGLEDNE ROKAVICE IZ LATEKSA, NESTERILNE BREZ PUDRA, REGISTRIRANE KOT MEDICINSKI PRIPOMOČEK RAZREDA I. V SKLADU Z DIREKTIVO O MEDICINSKIH PRIPOMOČKIH MDD 93/42/EEC.  AQL 1.5 ALI AQL 1.0, VELIKOST M DOLŽINA MIN. 240MM; Enojna debelina +- 5%: prst:  0,14 mm, dlan: 0,09  mm, zapestje: 0,07 mm</t>
  </si>
  <si>
    <t>PREGLEDNE ROKAVICE IZ LATEKSA NESTERILNE BREZ PUDRA, REGISTRIRANE KOT MEDICINSKI PRIPOMOČEK RAZREDA I. V SKLADU Z DIREKTIVO O MEDICINSKIH PRIPOMOČKIH MDD 93/42/EEC RAZVRŠČENE MED MEDICINSKE PRIPOMOČKE. AQL 1.5 ALI AQL 1.0, VELIKOST L DOLŽINA MIN. 240MM; Enojna debelina +- 5%: prst:  0,14 mm, dlan: 0,09  mm, zapestje: 0,07 mm</t>
  </si>
  <si>
    <r>
      <t xml:space="preserve">VIMILNE ROKAVICE IZDELANE IZ POLINIL KLORIDA, GLADKE POVRŠINE, BREZ PUDRA,                  </t>
    </r>
    <r>
      <rPr>
        <b/>
        <sz val="10"/>
        <rFont val="Arial"/>
        <family val="2"/>
        <charset val="238"/>
      </rPr>
      <t xml:space="preserve">VELIKOST S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</si>
  <si>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M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</si>
  <si>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L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</si>
  <si>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XL </t>
    </r>
    <r>
      <rPr>
        <sz val="10"/>
        <rFont val="Arial"/>
        <family val="2"/>
        <charset val="238"/>
      </rPr>
      <t>DOLŽINA MIN. 240MM</t>
    </r>
  </si>
  <si>
    <t>9. SKLOP: standardi OVO</t>
  </si>
  <si>
    <t>Maske tip IIR
- medicinska maska z mehko elastično zanko za okrog ušes in nastavljivo nosno žičko
- učinkovitost bakterijske filtracije najmanj 98%
- izdelana mora biti iz netkane troslojne tkanine
- maska za enkratno uporabo, nesterilna, za obraz
- barva: modra
- skladne s standardom SIST EN 14683:2019+AC:2019 Type IIR
- oznaka CE
- pakiranje: 50 kosov na škatlo
Zahteve za embalažo:
- na embalaži morajo biti vsaj naslednji podatki: naziv izdelka, proizvajalec, standard, rok uporabnosti, CE oznaka.</t>
  </si>
  <si>
    <t>Maske FFP2 
- učinkovitost bakterijske filtracije najmanj 95%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t>
  </si>
  <si>
    <t xml:space="preserve">: Maske FFP3 
- učinkovitost bakterijske filtracije najmanj 99%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
</t>
  </si>
  <si>
    <t xml:space="preserve">: Zaščitni plašč za obiskovalce, kategorija I, SKLADNO Z UREDBO 2016/425 ali uredbo 2017/745
- vodoodbojen, nesterilen, za enkratno uporabo
- zadnji del se prekriva tako, da je hrbtni del v celoti zaščiten
- dolžina vsaj 120 cm
- velikost M, L in XL
- oznaka CE, medicinski pripomoček razreda I ali osebna varovalna oprema kat. I, 
Zahteve za vzorec ter dobavljene artikle po pogodbi
- na embalaži morajo biti vsaj naslednji podatki: naziv izdelka, proizvajalec, standard, rok uporabnosti, CE oznaka
</t>
  </si>
  <si>
    <t xml:space="preserve">Zaščitni plašč 
- vodoodbojen, nesterilen, za enkratno uporabo
- na rokavih manšete
- zadnji del se prekriva tako, da je hrbtni del v celoti zaščiten
- dolžina vsaj 120 cm
- velikost M, L in XL
- izdelan skladno z zahtevo SIST EN ISO 13688:2013, SIST EN 14126:2003/AC:2005
- oznaka CE
Zahteve za vzorec ter dobavljene artikle po pogodbi
- na embalaži morajo biti vsaj naslednji podatki: naziv izdelka, proizvajalec, standard, rok uporabnosti, CE oznaka
</t>
  </si>
  <si>
    <t xml:space="preserve">Zaščitni kombinezon
- nesterilen, za enkratno uporabo
- vodoodbojni, neprepusten za tekočine in razpršila
- PP in PE material, ki diha in preprečuje pregrevanje in potenje, material vsaj 65g/m2 
- dobavljiv v velikosti L, XL in XXL
- z elastiko v pasu, zapestju in gležnjih
- z kapuco, dolgimi rokavi in hlačnicami
- zapenjanje ali zadrga spredaj
- izdelan skladno z zahtevo SIST EN 14605:2005+A1:2009
- oznaka CE, kategorija III
Zahteve za vzorec ter dobavljene artikle po pogodbi
- na embalaži morajo biti vsaj naslednji podatki: naziv izdelka, proizvajalec, standard, rok uporabnosti, CE oznaka
</t>
  </si>
  <si>
    <t xml:space="preserve">Zaščitni predpasnik
- nesterilen, za enkratno uporabo
- velikost vsaj 115 cm
- z zanko okrog vratu
- oznaka CE, medicinski pripomoček razreda I ali osebna varovalna oprema kategorije I
Zahteve za vzorec 
- na embalaži morajo biti vsaj naslednji podatki: naziv izdelka, proizvajalec, standard, rok uporabnosti, CE oznaka
</t>
  </si>
  <si>
    <t xml:space="preserve">naglavno zaščitno pokrivalo
- nesterilen artikel, za enkratno uporabo
- iz netkanega materiala 100% polopropilenskih vlaken, vodoodbojen material
- velikost fi 55 cm z mehko gumico
- gramatura materiala vsaj 14 g/m2 
- oznaka CE, medicinski pripomoček razreda I ali osebna varovalna oprema kategorije I
Zahteve za vzorec 
- na embalaži morajo biti vsaj naslednji podatki: naziv izdelka, proizvajalec, standard, rok uporabnosti, CE oznaka
</t>
  </si>
  <si>
    <t xml:space="preserve">prevleka za obuvala
- nesterilen artikel, za enkratno uporabo
- z elastiko
- material: polietilen ali polipropilen, vodoodbojen material
- oznaka CE, medicinski pripomoček razreda I ali osebna varovalna oprema kategorije I
- neprepustna za enkratno uporabo. 
Zahteve za vzorec 
- na embalaži morajo biti vsaj naslednji podatki: naziv izdelka, proizvajalec, standard, rok uporabnosti, CE oznaka
</t>
  </si>
  <si>
    <t xml:space="preserve">: prevleka za obuvala do kolen
- nesterilen artikel, za enkratno uporabo
- z elastiko
- material: polietilen ali polipropilen, vodoodbojen material
- oznaka CE, medicinski pripomoček razreda I ali osebna varovalna oprema kategorije I
- neprepustna za enkratno uporabo. 
Obvezna tehnična dokumentacija:
- Izjava EU o skladnosti v slovenskem jeziku 
</t>
  </si>
  <si>
    <t xml:space="preserve">Zahteve za vzorec </t>
  </si>
  <si>
    <r>
      <t>-</t>
    </r>
    <r>
      <rPr>
        <sz val="9"/>
        <color theme="1"/>
        <rFont val="Times New Roman"/>
        <family val="1"/>
        <charset val="238"/>
      </rPr>
      <t xml:space="preserve">        </t>
    </r>
    <r>
      <rPr>
        <sz val="9"/>
        <color theme="1"/>
        <rFont val="Calibri"/>
        <family val="2"/>
        <charset val="238"/>
      </rPr>
      <t>na embalaži morajo biti vsaj naslednji podatki: naziv izdelka, proizvajalec, standard, rok uporabnosti, CE oznaka</t>
    </r>
  </si>
  <si>
    <t>Dokazilo: prospekt ali slika iz katere bo razvidno izpolnjevanje zahtev</t>
  </si>
  <si>
    <t>10. SKLOP: ENTERALNA PREHRANA</t>
  </si>
  <si>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t>
    </r>
    <r>
      <rPr>
        <sz val="10"/>
        <rFont val="Arial"/>
        <family val="2"/>
        <charset val="238"/>
      </rPr>
      <t xml:space="preserve">,  </t>
    </r>
    <r>
      <rPr>
        <b/>
        <sz val="10"/>
        <rFont val="Arial"/>
        <family val="2"/>
        <charset val="238"/>
      </rPr>
      <t>1 kcal/m</t>
    </r>
    <r>
      <rPr>
        <sz val="10"/>
        <rFont val="Arial"/>
        <family val="2"/>
        <charset val="238"/>
      </rPr>
      <t xml:space="preserve">l,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</si>
  <si>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1,5 kcal/ml,</t>
    </r>
    <r>
      <rPr>
        <sz val="10"/>
        <rFont val="Arial"/>
        <family val="2"/>
        <charset val="238"/>
      </rPr>
      <t xml:space="preserve">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</si>
  <si>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(1,5 kcal/ml) in visokobeljakovinsko</t>
    </r>
    <r>
      <rPr>
        <sz val="10"/>
        <rFont val="Arial"/>
        <family val="2"/>
        <charset val="238"/>
      </rPr>
      <t xml:space="preserve">,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</si>
  <si>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(3,2 kcal/ml) in visokobeljakovinsko (16g/100ml)</t>
    </r>
    <r>
      <rPr>
        <sz val="10"/>
        <rFont val="Arial"/>
        <family val="2"/>
        <charset val="238"/>
      </rPr>
      <t>, omejen vnos tekočine, majhen volumen 125 ml, različni okusi</t>
    </r>
  </si>
  <si>
    <t xml:space="preserve">  5.</t>
  </si>
  <si>
    <r>
      <t xml:space="preserve">Živilo za posebne zdravstvene namene;  </t>
    </r>
    <r>
      <rPr>
        <b/>
        <sz val="10"/>
        <rFont val="Arial"/>
        <family val="2"/>
        <charset val="238"/>
      </rPr>
      <t xml:space="preserve">peroralno prehransko dopolnilo v obliki napitka, za sladkorne bolnike, 1 kcal/ml, </t>
    </r>
    <r>
      <rPr>
        <sz val="10"/>
        <rFont val="Arial"/>
        <family val="2"/>
        <charset val="238"/>
      </rPr>
      <t xml:space="preserve">različni okusi, 200-250 ml </t>
    </r>
  </si>
  <si>
    <t xml:space="preserve">     l</t>
  </si>
  <si>
    <t xml:space="preserve">  6.</t>
  </si>
  <si>
    <r>
      <t xml:space="preserve">Živilo za posebne zdravstvene namene, </t>
    </r>
    <r>
      <rPr>
        <b/>
        <sz val="10"/>
        <rFont val="Arial"/>
        <family val="2"/>
        <charset val="238"/>
      </rPr>
      <t>peroralno prehransko dopolnilo v obliki napitka, za sladkorne bolnike, visokokalorično (1,5 kcal/ml) in visokobeljakovinsko, različni okusi, 200-250 ml</t>
    </r>
  </si>
  <si>
    <t xml:space="preserve">  7.</t>
  </si>
  <si>
    <r>
      <t xml:space="preserve">Živilo za posebne zdravstvene namene; </t>
    </r>
    <r>
      <rPr>
        <b/>
        <sz val="10"/>
        <rFont val="Arial"/>
        <family val="2"/>
        <charset val="238"/>
      </rPr>
      <t>peroralno prehransko dopolnilo v obliki napitka, za onkološke bolnike, visokokalorično (1,27 - 1,5 kcal/ml) in visokobeljakovinsko, različni okusi, 200-250 ml</t>
    </r>
  </si>
  <si>
    <t xml:space="preserve">     kos</t>
  </si>
  <si>
    <t xml:space="preserve">  8.</t>
  </si>
  <si>
    <r>
      <t xml:space="preserve">Živilo za posebne zdravstvene namene,  </t>
    </r>
    <r>
      <rPr>
        <b/>
        <sz val="10"/>
        <rFont val="Arial"/>
        <family val="2"/>
        <charset val="238"/>
      </rPr>
      <t>peroralno prehransko dopolnilo v obliki napitka, za bolnike z dializo, visokokalorično (1,8 - 2 kcal/ml) in visokobeljakovinsko, minimalna vsebnost kalija, natrija, fosforja, 200-250 ml</t>
    </r>
  </si>
  <si>
    <t xml:space="preserve">  9. </t>
  </si>
  <si>
    <r>
      <t xml:space="preserve">Živilo za posebne zdravstvene namene,  </t>
    </r>
    <r>
      <rPr>
        <b/>
        <sz val="10"/>
        <rFont val="Arial"/>
        <family val="2"/>
        <charset val="238"/>
      </rPr>
      <t>peroralno prehransko dopolnilo v obliki napitka, za bolnike z malabsorpcijo, gastrointestinalnimi motnjami, 1,5 kcal/ml, različni okusi, 200-250 ml</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</si>
  <si>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modificirane, kremne konsistence za bolnike z disfagijo</t>
    </r>
    <r>
      <rPr>
        <sz val="10"/>
        <rFont val="Arial"/>
        <family val="2"/>
        <charset val="238"/>
      </rPr>
      <t xml:space="preserve">, tekstura kot puding, </t>
    </r>
    <r>
      <rPr>
        <b/>
        <sz val="10"/>
        <rFont val="Arial"/>
        <family val="2"/>
        <charset val="238"/>
      </rPr>
      <t>visokokalorično (2 kcal/g) in visokobeljakovinsko,</t>
    </r>
    <r>
      <rPr>
        <sz val="10"/>
        <rFont val="Arial"/>
        <family val="2"/>
        <charset val="238"/>
      </rPr>
      <t xml:space="preserve"> različni okusi, 125g </t>
    </r>
  </si>
  <si>
    <t xml:space="preserve">    kg</t>
  </si>
  <si>
    <r>
      <rPr>
        <b/>
        <sz val="10"/>
        <rFont val="Arial"/>
        <family val="2"/>
        <charset val="238"/>
      </rPr>
      <t>Živilo za posebne zdravstvene namene, beljakovinski dodatek v obliki prahu</t>
    </r>
    <r>
      <rPr>
        <sz val="10"/>
        <rFont val="Arial"/>
        <family val="2"/>
        <charset val="238"/>
      </rPr>
      <t>, za dietetsko uravnavanje prehranjevanja bolnikov s povečano potrebo po beljakovinah, nevtralnega okusa, brez vlaknin in glutena, 200-300g</t>
    </r>
  </si>
  <si>
    <r>
      <rPr>
        <b/>
        <sz val="10"/>
        <rFont val="Arial"/>
        <family val="2"/>
        <charset val="238"/>
      </rPr>
      <t>Živilo za posebne zdravstvene namene, ogljikovi hidrati, dodatek v obliki prahu</t>
    </r>
    <r>
      <rPr>
        <sz val="10"/>
        <rFont val="Arial"/>
        <family val="2"/>
        <charset val="238"/>
      </rPr>
      <t xml:space="preserve">, nevtralnega okusa, brez beljakovih, maščob, laktoze in glutena, hitro topen, 225-500g </t>
    </r>
  </si>
  <si>
    <r>
      <rPr>
        <b/>
        <sz val="10"/>
        <rFont val="Arial"/>
        <family val="2"/>
        <charset val="238"/>
      </rPr>
      <t xml:space="preserve">Živilo za posebne zdravstvene namene, sredstvo za zgoščevanje hrane in pijače v obliki prahu, za dietetsko uravnavanje disfagije, </t>
    </r>
    <r>
      <rPr>
        <sz val="10"/>
        <rFont val="Arial"/>
        <family val="2"/>
        <charset val="238"/>
      </rPr>
      <t xml:space="preserve">nevtralenga okusa, vsebuje modificiran koruzni škrob, ne vsebuje glutena in laktoze, 225-300 g </t>
    </r>
  </si>
  <si>
    <t>Standardna enteralna (sondna) hrana, brez vlaknin, 1 kcal/ml, 500ml ali 1000ml, v vrečki ali plastenki, primerno tudi za hranjenje po črpalki</t>
  </si>
  <si>
    <t xml:space="preserve">Standardna enteralna (sondna) hrana, z vlakninami, 1 kcal/ml,  500ml ali 1000ml, v vrečki ali plastenki, primerno tudi za hranjenje po črpalki </t>
  </si>
  <si>
    <t xml:space="preserve">Visokokalorična standardna enteralna (sondna) hrana, brez vlaknin, 1,5 kcal/ml,  500ml ali 1000ml, v vrečki ali plastenki, primerno tudi za hranjenje po črpalki </t>
  </si>
  <si>
    <t>500ml</t>
  </si>
  <si>
    <t>Visokokalorična in visokobeljakovinska standardna enteralna (sondna) hrana, brez vlaknin, 1,5 kcal/ml, 500ml ali 1000ml, v vrečki ali plastenki, primerno tudi za hranjenje po črpalki</t>
  </si>
  <si>
    <t xml:space="preserve">Visokokalorična in visokobeljakovinska standardna enteralna (sondna) hrana, z vlakninami, 1,5 kcal/ml,  500ml ali 1000ml, v vrečki ali plastenki, primerno tudi za hranjenje po črpalki </t>
  </si>
  <si>
    <t>Visokokalorična in visokobeljakovinska standardna enteralna (sondna) hrana, brez vlaknin, 2 kcal/ml, omejen vnos tekočin, 500ml ali 1000ml, v vrečki ali plastenki, primerno tudi za hranjenje po črpalki</t>
  </si>
  <si>
    <t xml:space="preserve">Visokokalorična in visokobeljakovinska standardna enteralna (sondna) hrana, z vlakninami, 2 kcal/ml,  omejen vnos tekočin, 500ml ali 1000ml, v vrečki ali plastenki, primerno tudi za hranjenje po črpalki </t>
  </si>
  <si>
    <r>
      <t xml:space="preserve">Enteralna (sondna) prehrana </t>
    </r>
    <r>
      <rPr>
        <b/>
        <sz val="10"/>
        <rFont val="Arial"/>
        <family val="2"/>
        <charset val="238"/>
      </rPr>
      <t>za dietetsko uravnavanje bolezensko pogojene neprehranjenosti pri diabetesu, 1 kcal/ml,</t>
    </r>
    <r>
      <rPr>
        <sz val="10"/>
        <rFont val="Arial"/>
        <family val="2"/>
        <charset val="238"/>
      </rPr>
      <t xml:space="preserve"> z vlakninami, 500ml ali 1000ml, v vrečki ali plastenki, primerno tudi za hranjenje po črpalki</t>
    </r>
  </si>
  <si>
    <r>
      <t xml:space="preserve">Enteralna (sondna) prehrana </t>
    </r>
    <r>
      <rPr>
        <b/>
        <sz val="10"/>
        <rFont val="Arial"/>
        <family val="2"/>
        <charset val="238"/>
      </rPr>
      <t>za dietetsko uravnavanje bolezensko pogojene neprehranjenosti pri diabetesu, visokokalorična 1,5 kcal/ml in visokobeljakovinska,</t>
    </r>
    <r>
      <rPr>
        <sz val="10"/>
        <rFont val="Arial"/>
        <family val="2"/>
        <charset val="238"/>
      </rPr>
      <t xml:space="preserve"> z vlakninami, 500ml ali 1000ml, v vrečki ali plastenki, primerno tudi za hranjenje po črpalki </t>
    </r>
  </si>
  <si>
    <t>ENTERALNA HRANA SE LAHKO UPORABLJA KOT DODATEK ALI KOT IZKLJUČNI VIR PREHRANE.</t>
  </si>
  <si>
    <t>Okvirna količina za celotno obdobje veljavnosti okvirnih sporazumov</t>
  </si>
  <si>
    <t>BRISANO (Laudamonium razkužilo ni več na tržišču)</t>
  </si>
  <si>
    <t>BRISANO (Zdrušeno pod št. 8)</t>
  </si>
  <si>
    <t>BRISANO (združeno z 15.)</t>
  </si>
  <si>
    <t xml:space="preserve">OBLIŽ ZA PRITRDITEV NASOGASTRIČNE SONDE kot npr. Nasofix ali enakovredno. </t>
  </si>
  <si>
    <t>BRISANO (združeno z 63.)</t>
  </si>
  <si>
    <t>BRISANO (združeno z 83.)</t>
  </si>
  <si>
    <t>NELEPLJIVA STERILNA VAZELINSKA MREŽICA IZ MONOFILAMENTNIH VISKOZNIH VLAKEN IMPREGNIRANIH Z 10% RAZTOPINO POVIDON JODIDA, 10 X 10 CM ali 9,5 X 9,5 cm</t>
  </si>
  <si>
    <t>NELEPLJIVA TRIDIMENZIONALNA STERILNA POLIURETANSKA PENA Z VISOKO VPOJNIM JEDROM IN ZAŠČITNIM POVRHNJIM FILMOM,  KATEREGA PREPUSTNOST ZA VODNO PARO SE PRILAGAJA IZLOČANJU RANE.SE LAHKO REŽE, IMA  ZAVARJENE ROBOVE, KI PREPREČUJEJO IZTEKANJE IZLOČKA. VEL. 10CM X 10 CM</t>
  </si>
  <si>
    <t>BRISANO (Združeno pod št. 15)</t>
  </si>
  <si>
    <t>BRISANO (Združeno pod št. 16)</t>
  </si>
  <si>
    <t xml:space="preserve">Z RINGERJEVO RAZTOPINO AKTIVIRANE OBLOGE ZA OSKRBO RANE, PRIMERNE ZA TAKOJŠNJO UPORABO, MENJAVA NA 72 UR, 4X8CM </t>
  </si>
  <si>
    <t xml:space="preserve">HIDROFILNI POLIERETANSKI MATRIKS S TANKO, POLPREPUSTNO POLIURETANSKO MEMBRANO, Z DODANIM SREBROM, 10 X 10 CM ALI 10,8 X 10,8 CM, POLYMEM SILVER IN ENAKOVREDNO </t>
  </si>
  <si>
    <t>obloge - visokovpojna kalcijeva in natrijeva alginatna obloga za celjenje površinskih in globokih ran z izločanjem - sestavljena je iz alginatnih vlaken in brez dodatkov obdelana v netkan material; 10x20 cm</t>
  </si>
  <si>
    <t>obloge - iz mehke poliuretanske pene brez lepljivega roba 10x20 cm; iz trodimenzionalne poliuretanske pene. Visoka vpojnost, visoka sposobnost zadrževanja izločkov, močno vpojna, ne oprijema se rane, pospešuje zdravljenje rane, nelepljiva,enostavna za uporabo</t>
  </si>
  <si>
    <t>hidrokapilarna lepljiva obloga 12,5x12,5 cm;  visoka vpojnost, profilirani robovi, odpornost proti bakterijami in vodoodpornost,samolepljiva</t>
  </si>
  <si>
    <t>antimikrobna obloga, polnilo iz hidrofibre z dodatkom srebrovih ionov, ima možnost rezenja; 15x15 cm</t>
  </si>
  <si>
    <t>Alginatna obloga prevlečena z nanokristalnim srebrom ALI IONSKIM SREBROM, 10x20 cm, visoka vpojnost, zagotavljanje vlažnega okolja, mehkost in fleksibilnost, neadherentnost</t>
  </si>
  <si>
    <t>Alginatna obloga prevlečena z nanokristalnim srebrom ALI IONSKIM SREBROM, 10x10 cm, visoka vpojnost, zagotavljanje vlažnega okolja, mehkost in fleksibilnost, neadherentnost</t>
  </si>
  <si>
    <t>BRISANO (izdelek ne obstaja)</t>
  </si>
  <si>
    <t>antimikrobna obloga, polnilo iz hidrofibre z dodatkom srebrovih ionov, ima možnost rezenja; 10x10 cm</t>
  </si>
  <si>
    <t>Stopnja DDV</t>
  </si>
  <si>
    <t>Cena/kos oz. osnovno mersko enoto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</si>
</sst>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0"/>
  </numFmts>
  <fonts count="47" x14ac:knownFonts="1">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sz val="9"/>
      <color theme="1"/>
      <name val="Calibri"/>
      <family val="2"/>
      <charset val="238"/>
      <scheme val="minor"/>
    </font>
    <font>
      <b/>
      <sz val="9"/>
      <color theme="1"/>
      <name val="Calibri"/>
      <family val="2"/>
      <charset val="238"/>
      <scheme val="minor"/>
    </font>
    <font>
      <b/>
      <sz val="9"/>
      <color theme="1"/>
      <name val="Arial"/>
      <family val="2"/>
      <charset val="238"/>
    </font>
    <font>
      <sz val="9"/>
      <name val="Arial"/>
      <family val="2"/>
      <charset val="238"/>
    </font>
    <font>
      <b/>
      <sz val="9"/>
      <name val="Arial"/>
      <family val="2"/>
      <charset val="238"/>
    </font>
    <font>
      <sz val="9"/>
      <color rgb="FF00B050"/>
      <name val="Arial"/>
      <family val="2"/>
      <charset val="238"/>
    </font>
    <font>
      <b/>
      <sz val="10"/>
      <name val="Arial"/>
      <family val="2"/>
    </font>
    <font>
      <sz val="12"/>
      <name val="Arial"/>
      <family val="2"/>
      <charset val="238"/>
    </font>
    <font>
      <sz val="11"/>
      <color rgb="FFFF0000"/>
      <name val="Calibri"/>
      <family val="2"/>
      <charset val="238"/>
      <scheme val="minor"/>
    </font>
    <font>
      <sz val="11"/>
      <name val="Arial"/>
      <family val="2"/>
      <charset val="238"/>
    </font>
    <font>
      <sz val="9"/>
      <color theme="1"/>
      <name val="Calibri"/>
      <family val="2"/>
      <charset val="238"/>
    </font>
    <font>
      <sz val="9"/>
      <color theme="1"/>
      <name val="Times New Roman"/>
      <family val="1"/>
      <charset val="238"/>
    </font>
    <font>
      <sz val="10"/>
      <name val="Arial"/>
      <family val="2"/>
    </font>
    <font>
      <sz val="10"/>
      <color theme="1"/>
      <name val="Calibri"/>
      <family val="2"/>
      <charset val="238"/>
      <scheme val="minor"/>
    </font>
    <font>
      <u/>
      <sz val="10"/>
      <name val="Arial"/>
      <family val="2"/>
      <charset val="238"/>
    </font>
    <font>
      <sz val="10"/>
      <color rgb="FFFF0000"/>
      <name val="Arial"/>
      <family val="2"/>
      <charset val="238"/>
    </font>
    <font>
      <sz val="10"/>
      <color theme="1"/>
      <name val="Arial"/>
      <family val="2"/>
      <charset val="238"/>
    </font>
    <font>
      <sz val="10"/>
      <color rgb="FF00B050"/>
      <name val="Arial"/>
      <family val="2"/>
      <charset val="238"/>
    </font>
    <font>
      <sz val="8"/>
      <name val="Calibri"/>
      <family val="2"/>
      <charset val="238"/>
      <scheme val="minor"/>
    </font>
    <font>
      <sz val="10"/>
      <color theme="1"/>
      <name val="Arial"/>
      <family val="2"/>
    </font>
    <font>
      <b/>
      <sz val="10"/>
      <color theme="1"/>
      <name val="Arial"/>
      <family val="2"/>
    </font>
    <font>
      <sz val="11"/>
      <name val="Calibri"/>
      <family val="2"/>
      <charset val="238"/>
      <scheme val="minor"/>
    </font>
    <font>
      <sz val="9"/>
      <name val="Arial"/>
      <family val="2"/>
    </font>
    <font>
      <b/>
      <sz val="9"/>
      <name val="Arial"/>
      <family val="2"/>
    </font>
    <font>
      <u/>
      <sz val="9"/>
      <name val="Arial"/>
      <family val="2"/>
      <charset val="238"/>
    </font>
    <font>
      <b/>
      <u/>
      <sz val="9"/>
      <name val="Arial"/>
      <family val="2"/>
      <charset val="238"/>
    </font>
    <font>
      <sz val="9"/>
      <name val="Calibri"/>
      <family val="2"/>
      <charset val="238"/>
      <scheme val="minor"/>
    </font>
    <font>
      <sz val="10"/>
      <name val="Arial CE"/>
      <charset val="238"/>
    </font>
    <font>
      <sz val="9"/>
      <color rgb="FF000000"/>
      <name val="Arial"/>
      <family val="2"/>
      <charset val="238"/>
    </font>
    <font>
      <sz val="9"/>
      <color rgb="FF1D1D1B"/>
      <name val="Arial"/>
      <family val="2"/>
      <charset val="238"/>
    </font>
    <font>
      <vertAlign val="superscript"/>
      <sz val="9"/>
      <name val="Arial"/>
      <family val="2"/>
      <charset val="238"/>
    </font>
    <font>
      <sz val="10"/>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1" tint="0.49998474074526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42" fillId="0" borderId="0"/>
    <xf numFmtId="0" fontId="42" fillId="0" borderId="0"/>
    <xf numFmtId="0" fontId="4" fillId="0" borderId="0"/>
  </cellStyleXfs>
  <cellXfs count="542">
    <xf numFmtId="0" fontId="0" fillId="0" borderId="0" xfId="0"/>
    <xf numFmtId="10" fontId="8" fillId="3" borderId="2" xfId="0" applyNumberFormat="1" applyFont="1" applyFill="1" applyBorder="1" applyAlignment="1" applyProtection="1">
      <alignment wrapText="1"/>
      <protection locked="0"/>
    </xf>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Alignment="1" applyProtection="1">
      <alignment wrapText="1"/>
      <protection locked="0"/>
    </xf>
    <xf numFmtId="164" fontId="11" fillId="0" borderId="0" xfId="0" applyNumberFormat="1" applyFont="1" applyAlignment="1" applyProtection="1">
      <alignment wrapText="1"/>
      <protection locked="0"/>
    </xf>
    <xf numFmtId="4" fontId="11" fillId="0" borderId="0" xfId="0" applyNumberFormat="1" applyFont="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Alignment="1" applyProtection="1">
      <alignment horizontal="left"/>
      <protection locked="0"/>
    </xf>
    <xf numFmtId="0" fontId="3" fillId="3" borderId="1" xfId="0" applyFont="1" applyFill="1" applyBorder="1" applyProtection="1">
      <protection locked="0"/>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4" fontId="0" fillId="3" borderId="1" xfId="0" applyNumberFormat="1" applyFill="1" applyBorder="1" applyAlignment="1" applyProtection="1">
      <alignment wrapText="1"/>
      <protection locked="0"/>
    </xf>
    <xf numFmtId="0" fontId="0" fillId="0" borderId="0" xfId="0" applyAlignment="1" applyProtection="1">
      <alignment wrapText="1"/>
      <protection locked="0"/>
    </xf>
    <xf numFmtId="0" fontId="15" fillId="0" borderId="0" xfId="0" applyFont="1"/>
    <xf numFmtId="0" fontId="7" fillId="2" borderId="2"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0" fontId="0" fillId="3" borderId="1" xfId="0" applyFill="1" applyBorder="1" applyProtection="1">
      <protection locked="0"/>
    </xf>
    <xf numFmtId="0" fontId="2" fillId="0" borderId="4" xfId="0" applyFont="1" applyBorder="1" applyAlignment="1">
      <alignment horizontal="center" wrapText="1"/>
    </xf>
    <xf numFmtId="0" fontId="2" fillId="0" borderId="0" xfId="0" applyFont="1" applyAlignment="1" applyProtection="1">
      <alignment horizontal="left"/>
      <protection locked="0"/>
    </xf>
    <xf numFmtId="2" fontId="14" fillId="0" borderId="2" xfId="0" applyNumberFormat="1" applyFont="1" applyBorder="1"/>
    <xf numFmtId="0" fontId="5" fillId="0" borderId="0" xfId="0" applyFont="1" applyProtection="1">
      <protection locked="0"/>
    </xf>
    <xf numFmtId="4" fontId="2" fillId="0" borderId="2" xfId="0" applyNumberFormat="1" applyFont="1" applyBorder="1" applyAlignment="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lignment wrapText="1"/>
    </xf>
    <xf numFmtId="0" fontId="2" fillId="2" borderId="2" xfId="0" applyFont="1" applyFill="1" applyBorder="1" applyAlignment="1">
      <alignment wrapText="1"/>
    </xf>
    <xf numFmtId="164" fontId="21" fillId="0" borderId="2" xfId="0" applyNumberFormat="1" applyFont="1" applyBorder="1" applyAlignment="1" applyProtection="1">
      <alignment wrapText="1"/>
      <protection locked="0"/>
    </xf>
    <xf numFmtId="0" fontId="10" fillId="0" borderId="2" xfId="0" applyFont="1" applyBorder="1" applyAlignment="1" applyProtection="1">
      <alignment wrapText="1"/>
      <protection locked="0"/>
    </xf>
    <xf numFmtId="164" fontId="10" fillId="0" borderId="2" xfId="0" applyNumberFormat="1" applyFont="1" applyBorder="1" applyAlignment="1" applyProtection="1">
      <alignment wrapText="1"/>
      <protection locked="0"/>
    </xf>
    <xf numFmtId="4" fontId="19" fillId="0" borderId="2" xfId="0" applyNumberFormat="1" applyFont="1" applyBorder="1" applyAlignment="1" applyProtection="1">
      <alignment wrapText="1"/>
      <protection locked="0"/>
    </xf>
    <xf numFmtId="164" fontId="0" fillId="0" borderId="0" xfId="0" applyNumberFormat="1" applyProtection="1">
      <protection locked="0"/>
    </xf>
    <xf numFmtId="0" fontId="0" fillId="5" borderId="1" xfId="0" applyFill="1" applyBorder="1" applyProtection="1">
      <protection locked="0"/>
    </xf>
    <xf numFmtId="0" fontId="15" fillId="0" borderId="0" xfId="0" applyFont="1" applyProtection="1">
      <protection locked="0"/>
    </xf>
    <xf numFmtId="0" fontId="8" fillId="0" borderId="2" xfId="0" applyFont="1" applyBorder="1" applyAlignment="1">
      <alignment horizontal="center"/>
    </xf>
    <xf numFmtId="0" fontId="2" fillId="0" borderId="0" xfId="0" applyFont="1" applyProtection="1">
      <protection locked="0"/>
    </xf>
    <xf numFmtId="0" fontId="5" fillId="0" borderId="0" xfId="1" applyFont="1"/>
    <xf numFmtId="0" fontId="22" fillId="0" borderId="0" xfId="1" applyFont="1"/>
    <xf numFmtId="0" fontId="22" fillId="0" borderId="0" xfId="1" applyFont="1" applyAlignment="1" applyProtection="1">
      <alignment horizontal="left" wrapText="1"/>
      <protection locked="0"/>
    </xf>
    <xf numFmtId="0" fontId="22" fillId="0" borderId="0" xfId="1" applyFont="1" applyProtection="1">
      <protection locked="0"/>
    </xf>
    <xf numFmtId="0" fontId="2" fillId="0" borderId="2" xfId="1" applyFont="1" applyBorder="1"/>
    <xf numFmtId="0" fontId="2" fillId="2" borderId="2" xfId="1" applyFont="1" applyFill="1" applyBorder="1"/>
    <xf numFmtId="0" fontId="2" fillId="0" borderId="2" xfId="1" applyFont="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0" fontId="0" fillId="0" borderId="0" xfId="0" applyAlignment="1" applyProtection="1">
      <alignment horizontal="left"/>
      <protection locked="0"/>
    </xf>
    <xf numFmtId="0" fontId="9" fillId="0" borderId="2" xfId="0" applyFont="1" applyBorder="1"/>
    <xf numFmtId="0" fontId="4" fillId="0" borderId="0" xfId="1" applyProtection="1">
      <protection locked="0"/>
    </xf>
    <xf numFmtId="0" fontId="4" fillId="3" borderId="1" xfId="1" applyFill="1" applyBorder="1" applyProtection="1">
      <protection locked="0"/>
    </xf>
    <xf numFmtId="164" fontId="21" fillId="2" borderId="2" xfId="0" applyNumberFormat="1" applyFont="1" applyFill="1" applyBorder="1" applyAlignment="1" applyProtection="1">
      <alignment wrapText="1"/>
      <protection locked="0"/>
    </xf>
    <xf numFmtId="1" fontId="7" fillId="2" borderId="0" xfId="0" applyNumberFormat="1" applyFont="1" applyFill="1" applyAlignment="1">
      <alignment horizontal="center" wrapText="1"/>
    </xf>
    <xf numFmtId="0" fontId="16" fillId="2" borderId="0" xfId="0" applyFont="1" applyFill="1"/>
    <xf numFmtId="0" fontId="1" fillId="0" borderId="0" xfId="0" applyFont="1"/>
    <xf numFmtId="0" fontId="1" fillId="0" borderId="0" xfId="0" applyFont="1" applyProtection="1">
      <protection locked="0"/>
    </xf>
    <xf numFmtId="0" fontId="16" fillId="0" borderId="0" xfId="0" applyFont="1"/>
    <xf numFmtId="0" fontId="0" fillId="3" borderId="1" xfId="0" applyFill="1" applyBorder="1"/>
    <xf numFmtId="0" fontId="18" fillId="2" borderId="2" xfId="0" applyFont="1" applyFill="1" applyBorder="1" applyAlignment="1">
      <alignment horizontal="left" vertical="top" wrapText="1"/>
    </xf>
    <xf numFmtId="0" fontId="23" fillId="0" borderId="0" xfId="0" applyFont="1"/>
    <xf numFmtId="0" fontId="5" fillId="0" borderId="0" xfId="0" applyFont="1" applyAlignment="1">
      <alignment vertical="center"/>
    </xf>
    <xf numFmtId="0" fontId="5" fillId="0" borderId="0" xfId="0" applyFont="1" applyAlignment="1">
      <alignment horizontal="left" vertical="center"/>
    </xf>
    <xf numFmtId="0" fontId="6" fillId="0" borderId="0" xfId="0" applyFont="1" applyAlignment="1">
      <alignment vertical="center"/>
    </xf>
    <xf numFmtId="0" fontId="6" fillId="0" borderId="0" xfId="0" applyFont="1" applyAlignment="1">
      <alignment vertical="center" wrapText="1"/>
    </xf>
    <xf numFmtId="164" fontId="6" fillId="0" borderId="0" xfId="0" applyNumberFormat="1" applyFont="1" applyAlignment="1">
      <alignment vertical="center" wrapText="1"/>
    </xf>
    <xf numFmtId="4" fontId="6" fillId="0" borderId="0" xfId="0" applyNumberFormat="1" applyFont="1" applyAlignment="1">
      <alignment vertical="center" wrapText="1"/>
    </xf>
    <xf numFmtId="0" fontId="0" fillId="0" borderId="0" xfId="0" applyAlignment="1">
      <alignment vertical="center"/>
    </xf>
    <xf numFmtId="0" fontId="11" fillId="0" borderId="0" xfId="0" applyFont="1" applyAlignment="1" applyProtection="1">
      <alignment vertical="center" wrapText="1"/>
      <protection locked="0"/>
    </xf>
    <xf numFmtId="164" fontId="11" fillId="0" borderId="0" xfId="0" applyNumberFormat="1" applyFont="1" applyAlignment="1" applyProtection="1">
      <alignment vertical="center" wrapText="1"/>
      <protection locked="0"/>
    </xf>
    <xf numFmtId="4" fontId="11" fillId="0" borderId="0" xfId="0" applyNumberFormat="1" applyFont="1" applyAlignment="1" applyProtection="1">
      <alignment vertical="center" wrapText="1"/>
      <protection locked="0"/>
    </xf>
    <xf numFmtId="0" fontId="2" fillId="3" borderId="0" xfId="0" applyFont="1" applyFill="1" applyAlignment="1" applyProtection="1">
      <alignment vertical="center"/>
      <protection locked="0"/>
    </xf>
    <xf numFmtId="0" fontId="2" fillId="0" borderId="0" xfId="0" applyFont="1" applyAlignment="1" applyProtection="1">
      <alignment horizontal="left" vertical="center"/>
      <protection locked="0"/>
    </xf>
    <xf numFmtId="0" fontId="3" fillId="3" borderId="1" xfId="0" applyFont="1" applyFill="1" applyBorder="1" applyAlignment="1" applyProtection="1">
      <alignment vertical="center"/>
      <protection locked="0"/>
    </xf>
    <xf numFmtId="164" fontId="0" fillId="3" borderId="1" xfId="0" applyNumberFormat="1" applyFill="1" applyBorder="1" applyAlignment="1" applyProtection="1">
      <alignment vertical="center" wrapText="1"/>
      <protection locked="0"/>
    </xf>
    <xf numFmtId="4" fontId="0" fillId="3" borderId="1" xfId="0" applyNumberForma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0" fillId="3" borderId="1" xfId="0" applyFill="1" applyBorder="1" applyAlignment="1" applyProtection="1">
      <alignment vertical="center"/>
      <protection locked="0"/>
    </xf>
    <xf numFmtId="0" fontId="2" fillId="0" borderId="0" xfId="0" applyFont="1" applyAlignment="1">
      <alignment vertical="center"/>
    </xf>
    <xf numFmtId="0" fontId="2" fillId="0" borderId="0" xfId="0" applyFont="1" applyAlignment="1">
      <alignment horizontal="left" vertical="center"/>
    </xf>
    <xf numFmtId="0" fontId="0" fillId="0" borderId="0" xfId="0" applyAlignment="1" applyProtection="1">
      <alignment vertical="center" wrapText="1"/>
      <protection locked="0"/>
    </xf>
    <xf numFmtId="164"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12" fillId="0" borderId="0" xfId="0" applyFont="1" applyAlignment="1">
      <alignment vertical="center"/>
    </xf>
    <xf numFmtId="0" fontId="12" fillId="0" borderId="0" xfId="0" applyFont="1" applyAlignment="1">
      <alignment horizontal="left" vertical="center"/>
    </xf>
    <xf numFmtId="0" fontId="1" fillId="0" borderId="0" xfId="0" applyFont="1" applyAlignment="1" applyProtection="1">
      <alignment vertical="center" wrapText="1"/>
      <protection locked="0"/>
    </xf>
    <xf numFmtId="164" fontId="1" fillId="0" borderId="0" xfId="0" applyNumberFormat="1" applyFont="1" applyAlignment="1" applyProtection="1">
      <alignment vertical="center" wrapText="1"/>
      <protection locked="0"/>
    </xf>
    <xf numFmtId="4" fontId="1" fillId="0" borderId="0" xfId="0" applyNumberFormat="1" applyFont="1" applyAlignment="1" applyProtection="1">
      <alignment vertical="center" wrapText="1"/>
      <protection locked="0"/>
    </xf>
    <xf numFmtId="0" fontId="2" fillId="2" borderId="0" xfId="0" applyFont="1" applyFill="1" applyAlignment="1">
      <alignmen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6" fillId="0" borderId="0" xfId="0" applyFont="1" applyAlignment="1" applyProtection="1">
      <alignment vertical="center" wrapText="1"/>
      <protection locked="0"/>
    </xf>
    <xf numFmtId="164" fontId="6" fillId="0" borderId="0" xfId="0" applyNumberFormat="1" applyFont="1" applyAlignment="1" applyProtection="1">
      <alignment vertical="center" wrapText="1"/>
      <protection locked="0"/>
    </xf>
    <xf numFmtId="4" fontId="6" fillId="0" borderId="0" xfId="0" applyNumberFormat="1" applyFont="1" applyAlignment="1" applyProtection="1">
      <alignment vertical="center" wrapText="1"/>
      <protection locked="0"/>
    </xf>
    <xf numFmtId="0" fontId="2" fillId="0" borderId="2"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vertical="center" wrapText="1"/>
      <protection locked="0"/>
    </xf>
    <xf numFmtId="0" fontId="9" fillId="2" borderId="2" xfId="0" applyFont="1" applyFill="1" applyBorder="1" applyAlignment="1">
      <alignment vertical="center"/>
    </xf>
    <xf numFmtId="0" fontId="0" fillId="0" borderId="0" xfId="0" applyAlignment="1" applyProtection="1">
      <alignment vertical="center"/>
      <protection locked="0"/>
    </xf>
    <xf numFmtId="0" fontId="15" fillId="0" borderId="0" xfId="0" applyFont="1" applyAlignment="1">
      <alignment vertical="center"/>
    </xf>
    <xf numFmtId="0" fontId="24" fillId="0" borderId="2" xfId="0" applyFont="1" applyBorder="1" applyAlignment="1">
      <alignmen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0" xfId="0" applyFont="1" applyAlignment="1">
      <alignment horizontal="left"/>
    </xf>
    <xf numFmtId="0" fontId="19" fillId="3" borderId="0" xfId="0" applyFont="1" applyFill="1" applyAlignment="1" applyProtection="1">
      <alignment horizontal="left"/>
      <protection locked="0"/>
    </xf>
    <xf numFmtId="0" fontId="19" fillId="0" borderId="0" xfId="0" applyFont="1"/>
    <xf numFmtId="0" fontId="25" fillId="0" borderId="0" xfId="0" applyFont="1" applyAlignment="1">
      <alignment horizontal="left" vertical="center"/>
    </xf>
    <xf numFmtId="0" fontId="25" fillId="0" borderId="0" xfId="0" applyFont="1" applyAlignment="1">
      <alignment horizontal="left" vertical="center" indent="5"/>
    </xf>
    <xf numFmtId="0" fontId="4" fillId="0" borderId="2" xfId="0" applyFont="1" applyBorder="1" applyAlignment="1">
      <alignment vertical="center" wrapText="1"/>
    </xf>
    <xf numFmtId="0" fontId="4" fillId="0" borderId="2" xfId="0" applyFont="1" applyBorder="1" applyAlignment="1">
      <alignment vertical="top" wrapText="1"/>
    </xf>
    <xf numFmtId="0" fontId="28" fillId="0" borderId="0" xfId="0" applyFont="1"/>
    <xf numFmtId="0" fontId="4" fillId="0" borderId="2" xfId="0" applyFont="1" applyBorder="1" applyAlignment="1" applyProtection="1">
      <alignment vertical="top" wrapText="1"/>
      <protection locked="0"/>
    </xf>
    <xf numFmtId="0" fontId="2" fillId="0" borderId="0" xfId="1" applyFont="1"/>
    <xf numFmtId="0" fontId="7" fillId="5" borderId="2" xfId="0" applyFont="1" applyFill="1" applyBorder="1" applyAlignment="1">
      <alignment horizontal="center" wrapText="1"/>
    </xf>
    <xf numFmtId="164" fontId="8" fillId="5" borderId="2" xfId="0" applyNumberFormat="1" applyFont="1" applyFill="1" applyBorder="1" applyAlignment="1" applyProtection="1">
      <alignment wrapText="1"/>
      <protection locked="0"/>
    </xf>
    <xf numFmtId="10" fontId="8" fillId="5" borderId="2" xfId="0" applyNumberFormat="1" applyFont="1" applyFill="1" applyBorder="1" applyAlignment="1" applyProtection="1">
      <alignment wrapText="1"/>
      <protection locked="0"/>
    </xf>
    <xf numFmtId="164" fontId="8" fillId="5" borderId="2" xfId="0" applyNumberFormat="1" applyFont="1" applyFill="1" applyBorder="1" applyAlignment="1" applyProtection="1">
      <alignment horizontal="center" wrapText="1"/>
      <protection locked="0"/>
    </xf>
    <xf numFmtId="164" fontId="14" fillId="5" borderId="2" xfId="0" applyNumberFormat="1" applyFont="1" applyFill="1" applyBorder="1" applyAlignment="1">
      <alignment wrapText="1"/>
    </xf>
    <xf numFmtId="0" fontId="2" fillId="5" borderId="2" xfId="1" applyFont="1" applyFill="1" applyBorder="1"/>
    <xf numFmtId="0" fontId="2" fillId="5" borderId="2" xfId="1" applyFont="1" applyFill="1" applyBorder="1" applyAlignment="1" applyProtection="1">
      <alignment horizontal="left" wrapText="1"/>
      <protection locked="0"/>
    </xf>
    <xf numFmtId="4" fontId="2" fillId="5" borderId="2" xfId="1" applyNumberFormat="1" applyFont="1" applyFill="1" applyBorder="1" applyAlignment="1" applyProtection="1">
      <alignment horizontal="center"/>
      <protection locked="0"/>
    </xf>
    <xf numFmtId="0" fontId="9" fillId="2" borderId="2" xfId="0" applyFont="1" applyFill="1" applyBorder="1" applyAlignment="1" applyProtection="1">
      <alignment horizontal="center" vertical="center" wrapText="1"/>
      <protection locked="0"/>
    </xf>
    <xf numFmtId="164" fontId="9" fillId="2" borderId="2" xfId="0" applyNumberFormat="1" applyFont="1" applyFill="1" applyBorder="1" applyAlignment="1" applyProtection="1">
      <alignment vertical="center" wrapText="1"/>
      <protection locked="0"/>
    </xf>
    <xf numFmtId="0" fontId="4" fillId="2" borderId="2" xfId="0" applyFont="1" applyFill="1" applyBorder="1" applyAlignment="1">
      <alignment horizontal="center" vertical="center" wrapText="1"/>
    </xf>
    <xf numFmtId="4" fontId="31" fillId="3" borderId="2" xfId="0" applyNumberFormat="1" applyFont="1" applyFill="1" applyBorder="1" applyAlignment="1" applyProtection="1">
      <alignment horizontal="right" vertical="center" wrapText="1"/>
      <protection locked="0"/>
    </xf>
    <xf numFmtId="10" fontId="31" fillId="3" borderId="2" xfId="0" applyNumberFormat="1" applyFont="1" applyFill="1" applyBorder="1" applyAlignment="1" applyProtection="1">
      <alignment vertical="center" wrapText="1"/>
      <protection locked="0"/>
    </xf>
    <xf numFmtId="164" fontId="31" fillId="3" borderId="2" xfId="0" applyNumberFormat="1" applyFont="1" applyFill="1" applyBorder="1" applyAlignment="1" applyProtection="1">
      <alignment horizontal="right" vertical="center" wrapText="1"/>
      <protection locked="0"/>
    </xf>
    <xf numFmtId="166" fontId="31" fillId="2" borderId="2" xfId="0" applyNumberFormat="1" applyFont="1" applyFill="1" applyBorder="1" applyAlignment="1">
      <alignment vertical="center" wrapText="1"/>
    </xf>
    <xf numFmtId="2" fontId="31" fillId="0" borderId="2" xfId="0" applyNumberFormat="1" applyFont="1" applyBorder="1" applyAlignment="1">
      <alignment vertical="center"/>
    </xf>
    <xf numFmtId="4" fontId="32" fillId="3" borderId="2" xfId="0" applyNumberFormat="1" applyFont="1" applyFill="1" applyBorder="1" applyAlignment="1" applyProtection="1">
      <alignment horizontal="right" vertical="center" wrapText="1"/>
      <protection locked="0"/>
    </xf>
    <xf numFmtId="164" fontId="2" fillId="0" borderId="2" xfId="0" applyNumberFormat="1" applyFont="1" applyBorder="1" applyAlignment="1" applyProtection="1">
      <alignment vertical="center" wrapText="1"/>
      <protection locked="0"/>
    </xf>
    <xf numFmtId="4" fontId="2" fillId="2" borderId="2" xfId="0" applyNumberFormat="1" applyFont="1" applyFill="1" applyBorder="1" applyAlignment="1" applyProtection="1">
      <alignment vertical="center" wrapText="1"/>
      <protection locked="0"/>
    </xf>
    <xf numFmtId="1" fontId="4" fillId="6" borderId="2" xfId="0" applyNumberFormat="1" applyFont="1" applyFill="1" applyBorder="1" applyAlignment="1">
      <alignment horizontal="center" vertical="center" wrapText="1"/>
    </xf>
    <xf numFmtId="1" fontId="32" fillId="6" borderId="2" xfId="0" applyNumberFormat="1" applyFont="1" applyFill="1" applyBorder="1" applyAlignment="1">
      <alignment horizontal="center" vertical="center" wrapText="1"/>
    </xf>
    <xf numFmtId="0" fontId="2" fillId="7" borderId="4" xfId="0" applyFont="1" applyFill="1" applyBorder="1" applyAlignment="1">
      <alignment horizontal="center" vertical="center" wrapText="1"/>
    </xf>
    <xf numFmtId="1" fontId="9" fillId="7" borderId="2" xfId="0" applyNumberFormat="1" applyFont="1" applyFill="1" applyBorder="1" applyAlignment="1">
      <alignment vertical="center"/>
    </xf>
    <xf numFmtId="0" fontId="2" fillId="7" borderId="4" xfId="0" applyFont="1" applyFill="1" applyBorder="1" applyAlignment="1">
      <alignment horizontal="center" wrapText="1"/>
    </xf>
    <xf numFmtId="1" fontId="17" fillId="7" borderId="2" xfId="0" applyNumberFormat="1" applyFont="1" applyFill="1" applyBorder="1"/>
    <xf numFmtId="0" fontId="4" fillId="0" borderId="3" xfId="0" applyFont="1" applyBorder="1" applyAlignment="1" applyProtection="1">
      <alignment vertical="top" wrapText="1"/>
      <protection locked="0"/>
    </xf>
    <xf numFmtId="0" fontId="9" fillId="2" borderId="2" xfId="0" applyFont="1" applyFill="1" applyBorder="1" applyAlignment="1" applyProtection="1">
      <alignment horizontal="center" wrapText="1"/>
      <protection locked="0"/>
    </xf>
    <xf numFmtId="164" fontId="9" fillId="2" borderId="2" xfId="0" applyNumberFormat="1" applyFont="1" applyFill="1" applyBorder="1" applyAlignment="1" applyProtection="1">
      <alignment wrapText="1"/>
      <protection locked="0"/>
    </xf>
    <xf numFmtId="0" fontId="4" fillId="2" borderId="2" xfId="0" applyFont="1" applyFill="1" applyBorder="1" applyAlignment="1">
      <alignment horizontal="center" vertical="top" wrapText="1"/>
    </xf>
    <xf numFmtId="164" fontId="31" fillId="3" borderId="2" xfId="0" applyNumberFormat="1" applyFont="1" applyFill="1" applyBorder="1" applyAlignment="1" applyProtection="1">
      <alignment horizontal="right" wrapText="1"/>
      <protection locked="0"/>
    </xf>
    <xf numFmtId="0" fontId="4" fillId="2" borderId="2" xfId="0" applyFont="1" applyFill="1" applyBorder="1" applyAlignment="1">
      <alignment horizontal="center" wrapText="1"/>
    </xf>
    <xf numFmtId="165" fontId="31" fillId="3" borderId="2" xfId="0" applyNumberFormat="1" applyFont="1" applyFill="1" applyBorder="1" applyAlignment="1" applyProtection="1">
      <alignment horizontal="center" wrapText="1"/>
      <protection locked="0"/>
    </xf>
    <xf numFmtId="164" fontId="31" fillId="2" borderId="2" xfId="0" applyNumberFormat="1" applyFont="1" applyFill="1" applyBorder="1" applyAlignment="1">
      <alignment horizontal="right" wrapText="1"/>
    </xf>
    <xf numFmtId="3" fontId="4" fillId="6" borderId="2" xfId="0" applyNumberFormat="1" applyFont="1" applyFill="1" applyBorder="1" applyAlignment="1">
      <alignment horizontal="center" wrapText="1"/>
    </xf>
    <xf numFmtId="2" fontId="31" fillId="0" borderId="2" xfId="0" applyNumberFormat="1" applyFont="1" applyBorder="1"/>
    <xf numFmtId="164" fontId="31" fillId="0" borderId="2" xfId="0" applyNumberFormat="1" applyFont="1" applyBorder="1" applyAlignment="1" applyProtection="1">
      <alignment horizontal="right" wrapText="1"/>
      <protection locked="0"/>
    </xf>
    <xf numFmtId="0" fontId="4" fillId="0" borderId="2" xfId="0" applyFont="1" applyBorder="1" applyAlignment="1">
      <alignment horizontal="center" wrapText="1"/>
    </xf>
    <xf numFmtId="165" fontId="31" fillId="0" borderId="2" xfId="0" applyNumberFormat="1" applyFont="1" applyBorder="1" applyAlignment="1" applyProtection="1">
      <alignment horizontal="center" wrapText="1"/>
      <protection locked="0"/>
    </xf>
    <xf numFmtId="164" fontId="31" fillId="0" borderId="2" xfId="0" applyNumberFormat="1" applyFont="1" applyBorder="1" applyAlignment="1">
      <alignment horizontal="right" wrapText="1"/>
    </xf>
    <xf numFmtId="164" fontId="2" fillId="0" borderId="2" xfId="0" applyNumberFormat="1" applyFont="1" applyBorder="1" applyAlignment="1" applyProtection="1">
      <alignment wrapText="1"/>
      <protection locked="0"/>
    </xf>
    <xf numFmtId="4" fontId="2" fillId="2" borderId="2" xfId="0" applyNumberFormat="1" applyFont="1" applyFill="1" applyBorder="1" applyAlignment="1" applyProtection="1">
      <alignment wrapText="1"/>
      <protection locked="0"/>
    </xf>
    <xf numFmtId="1" fontId="9" fillId="7" borderId="2" xfId="0" applyNumberFormat="1" applyFont="1" applyFill="1" applyBorder="1"/>
    <xf numFmtId="0" fontId="27" fillId="0" borderId="2" xfId="0" applyFont="1" applyBorder="1" applyAlignment="1">
      <alignment horizontal="center" vertical="top" wrapText="1"/>
    </xf>
    <xf numFmtId="164" fontId="34" fillId="3" borderId="2" xfId="0" applyNumberFormat="1" applyFont="1" applyFill="1" applyBorder="1" applyAlignment="1" applyProtection="1">
      <alignment horizontal="right" wrapText="1"/>
      <protection locked="0"/>
    </xf>
    <xf numFmtId="0" fontId="27" fillId="2" borderId="2" xfId="0" applyFont="1" applyFill="1" applyBorder="1" applyAlignment="1">
      <alignment horizontal="center" wrapText="1"/>
    </xf>
    <xf numFmtId="165" fontId="34" fillId="3" borderId="2" xfId="0" applyNumberFormat="1" applyFont="1" applyFill="1" applyBorder="1" applyAlignment="1" applyProtection="1">
      <alignment horizontal="center" wrapText="1"/>
      <protection locked="0"/>
    </xf>
    <xf numFmtId="164" fontId="34" fillId="2" borderId="2" xfId="0" applyNumberFormat="1" applyFont="1" applyFill="1" applyBorder="1" applyAlignment="1">
      <alignment horizontal="right" wrapText="1"/>
    </xf>
    <xf numFmtId="3" fontId="27" fillId="6" borderId="2" xfId="0" applyNumberFormat="1" applyFont="1" applyFill="1" applyBorder="1" applyAlignment="1">
      <alignment horizontal="center" wrapText="1"/>
    </xf>
    <xf numFmtId="2" fontId="34" fillId="0" borderId="2" xfId="0" applyNumberFormat="1" applyFont="1" applyBorder="1"/>
    <xf numFmtId="0" fontId="27" fillId="2" borderId="2" xfId="0" applyFont="1" applyFill="1" applyBorder="1" applyAlignment="1">
      <alignment horizontal="center" vertical="top" wrapText="1"/>
    </xf>
    <xf numFmtId="1" fontId="18" fillId="6" borderId="2" xfId="0" applyNumberFormat="1" applyFont="1" applyFill="1" applyBorder="1" applyAlignment="1">
      <alignment horizontal="center" wrapText="1"/>
    </xf>
    <xf numFmtId="1" fontId="20" fillId="6" borderId="2" xfId="0" applyNumberFormat="1" applyFont="1" applyFill="1" applyBorder="1" applyAlignment="1">
      <alignment horizontal="center" wrapText="1"/>
    </xf>
    <xf numFmtId="164" fontId="31" fillId="3" borderId="2" xfId="0" applyNumberFormat="1" applyFont="1" applyFill="1" applyBorder="1" applyAlignment="1" applyProtection="1">
      <alignment wrapText="1"/>
      <protection locked="0"/>
    </xf>
    <xf numFmtId="10" fontId="31" fillId="3" borderId="2" xfId="0" applyNumberFormat="1" applyFont="1" applyFill="1" applyBorder="1" applyAlignment="1" applyProtection="1">
      <alignment wrapText="1"/>
      <protection locked="0"/>
    </xf>
    <xf numFmtId="164" fontId="31" fillId="3" borderId="2" xfId="0" applyNumberFormat="1" applyFont="1" applyFill="1" applyBorder="1" applyAlignment="1" applyProtection="1">
      <alignment horizontal="center" wrapText="1"/>
      <protection locked="0"/>
    </xf>
    <xf numFmtId="164" fontId="31" fillId="2" borderId="2" xfId="0" applyNumberFormat="1" applyFont="1" applyFill="1" applyBorder="1" applyAlignment="1">
      <alignment wrapText="1"/>
    </xf>
    <xf numFmtId="1" fontId="4" fillId="6" borderId="2" xfId="0" applyNumberFormat="1" applyFont="1" applyFill="1" applyBorder="1" applyAlignment="1">
      <alignment horizontal="center" wrapText="1"/>
    </xf>
    <xf numFmtId="1" fontId="4" fillId="6" borderId="2" xfId="0" applyNumberFormat="1" applyFont="1" applyFill="1" applyBorder="1" applyAlignment="1">
      <alignment horizontal="center"/>
    </xf>
    <xf numFmtId="164" fontId="31" fillId="3" borderId="3" xfId="0" applyNumberFormat="1" applyFont="1" applyFill="1" applyBorder="1" applyAlignment="1" applyProtection="1">
      <alignment wrapText="1"/>
      <protection locked="0"/>
    </xf>
    <xf numFmtId="0" fontId="4" fillId="2" borderId="3" xfId="0" applyFont="1" applyFill="1" applyBorder="1" applyAlignment="1">
      <alignment horizontal="center" wrapText="1"/>
    </xf>
    <xf numFmtId="10" fontId="31" fillId="3" borderId="3" xfId="0" applyNumberFormat="1" applyFont="1" applyFill="1" applyBorder="1" applyAlignment="1" applyProtection="1">
      <alignment wrapText="1"/>
      <protection locked="0"/>
    </xf>
    <xf numFmtId="164" fontId="31" fillId="3" borderId="3" xfId="0" applyNumberFormat="1" applyFont="1" applyFill="1" applyBorder="1" applyAlignment="1" applyProtection="1">
      <alignment horizontal="center" wrapText="1"/>
      <protection locked="0"/>
    </xf>
    <xf numFmtId="164" fontId="30" fillId="3" borderId="3" xfId="0" applyNumberFormat="1" applyFont="1" applyFill="1" applyBorder="1" applyAlignment="1" applyProtection="1">
      <alignment wrapText="1"/>
      <protection locked="0"/>
    </xf>
    <xf numFmtId="0" fontId="30" fillId="2" borderId="3" xfId="0" applyFont="1" applyFill="1" applyBorder="1" applyAlignment="1">
      <alignment horizontal="center" wrapText="1"/>
    </xf>
    <xf numFmtId="10" fontId="30" fillId="3" borderId="3" xfId="0" applyNumberFormat="1" applyFont="1" applyFill="1" applyBorder="1" applyAlignment="1" applyProtection="1">
      <alignment wrapText="1"/>
      <protection locked="0"/>
    </xf>
    <xf numFmtId="164" fontId="30" fillId="3" borderId="3" xfId="0" applyNumberFormat="1" applyFont="1" applyFill="1" applyBorder="1" applyAlignment="1" applyProtection="1">
      <alignment horizontal="center" wrapText="1"/>
      <protection locked="0"/>
    </xf>
    <xf numFmtId="164" fontId="30" fillId="2" borderId="2" xfId="0" applyNumberFormat="1" applyFont="1" applyFill="1" applyBorder="1" applyAlignment="1">
      <alignment wrapText="1"/>
    </xf>
    <xf numFmtId="0" fontId="14" fillId="6" borderId="2" xfId="0" applyFont="1" applyFill="1" applyBorder="1" applyAlignment="1">
      <alignment horizontal="center"/>
    </xf>
    <xf numFmtId="0" fontId="20" fillId="6" borderId="2" xfId="0" applyFont="1" applyFill="1" applyBorder="1" applyAlignment="1">
      <alignment horizontal="center"/>
    </xf>
    <xf numFmtId="4" fontId="2" fillId="2" borderId="2" xfId="1" applyNumberFormat="1" applyFont="1" applyFill="1" applyBorder="1" applyProtection="1">
      <protection locked="0"/>
    </xf>
    <xf numFmtId="0" fontId="4" fillId="0" borderId="2" xfId="1" applyBorder="1" applyAlignment="1">
      <alignment horizontal="center" vertical="top" wrapText="1"/>
    </xf>
    <xf numFmtId="164" fontId="4" fillId="3" borderId="2" xfId="1" applyNumberFormat="1" applyFill="1" applyBorder="1" applyProtection="1">
      <protection locked="0"/>
    </xf>
    <xf numFmtId="0" fontId="4" fillId="2" borderId="2" xfId="1" applyFill="1" applyBorder="1" applyAlignment="1">
      <alignment horizontal="center" wrapText="1"/>
    </xf>
    <xf numFmtId="164" fontId="4" fillId="3" borderId="2" xfId="1" applyNumberFormat="1" applyFill="1" applyBorder="1" applyAlignment="1" applyProtection="1">
      <alignment horizontal="right"/>
      <protection locked="0"/>
    </xf>
    <xf numFmtId="164" fontId="4" fillId="2" borderId="2" xfId="1" applyNumberFormat="1" applyFill="1" applyBorder="1" applyAlignment="1">
      <alignment horizontal="right"/>
    </xf>
    <xf numFmtId="164" fontId="30" fillId="3" borderId="2" xfId="1" applyNumberFormat="1" applyFont="1" applyFill="1" applyBorder="1" applyProtection="1">
      <protection locked="0"/>
    </xf>
    <xf numFmtId="0" fontId="30" fillId="2" borderId="2" xfId="1" applyFont="1" applyFill="1" applyBorder="1" applyAlignment="1">
      <alignment horizontal="center" wrapText="1"/>
    </xf>
    <xf numFmtId="10" fontId="30" fillId="3" borderId="2" xfId="0" applyNumberFormat="1" applyFont="1" applyFill="1" applyBorder="1" applyAlignment="1" applyProtection="1">
      <alignment wrapText="1"/>
      <protection locked="0"/>
    </xf>
    <xf numFmtId="164" fontId="30" fillId="3" borderId="2" xfId="1" applyNumberFormat="1" applyFont="1" applyFill="1" applyBorder="1" applyAlignment="1" applyProtection="1">
      <alignment horizontal="right"/>
      <protection locked="0"/>
    </xf>
    <xf numFmtId="164" fontId="30" fillId="2" borderId="2" xfId="1" applyNumberFormat="1" applyFont="1" applyFill="1" applyBorder="1" applyAlignment="1">
      <alignment horizontal="right"/>
    </xf>
    <xf numFmtId="164" fontId="30" fillId="5" borderId="2" xfId="1" applyNumberFormat="1" applyFont="1" applyFill="1" applyBorder="1" applyProtection="1">
      <protection locked="0"/>
    </xf>
    <xf numFmtId="0" fontId="30" fillId="5" borderId="2" xfId="1" applyFont="1" applyFill="1" applyBorder="1" applyAlignment="1">
      <alignment horizontal="center" wrapText="1"/>
    </xf>
    <xf numFmtId="10" fontId="30" fillId="5" borderId="2" xfId="0" applyNumberFormat="1" applyFont="1" applyFill="1" applyBorder="1" applyAlignment="1" applyProtection="1">
      <alignment wrapText="1"/>
      <protection locked="0"/>
    </xf>
    <xf numFmtId="164" fontId="30" fillId="5" borderId="2" xfId="1" applyNumberFormat="1" applyFont="1" applyFill="1" applyBorder="1" applyAlignment="1" applyProtection="1">
      <alignment horizontal="right"/>
      <protection locked="0"/>
    </xf>
    <xf numFmtId="164" fontId="30" fillId="5" borderId="2" xfId="1" applyNumberFormat="1" applyFont="1" applyFill="1" applyBorder="1" applyAlignment="1">
      <alignment horizontal="right"/>
    </xf>
    <xf numFmtId="4" fontId="2" fillId="2" borderId="2" xfId="1" applyNumberFormat="1" applyFont="1" applyFill="1" applyBorder="1" applyAlignment="1" applyProtection="1">
      <alignment horizontal="right"/>
      <protection locked="0"/>
    </xf>
    <xf numFmtId="1" fontId="4" fillId="6" borderId="2" xfId="1" applyNumberFormat="1" applyFill="1" applyBorder="1" applyAlignment="1">
      <alignment horizontal="center" wrapText="1"/>
    </xf>
    <xf numFmtId="1" fontId="30" fillId="6" borderId="2" xfId="1" applyNumberFormat="1" applyFont="1" applyFill="1" applyBorder="1" applyAlignment="1">
      <alignment horizontal="center" wrapText="1"/>
    </xf>
    <xf numFmtId="0" fontId="9" fillId="7" borderId="2" xfId="0" applyFont="1" applyFill="1" applyBorder="1"/>
    <xf numFmtId="164" fontId="31" fillId="5" borderId="2" xfId="0" applyNumberFormat="1" applyFont="1" applyFill="1" applyBorder="1" applyAlignment="1" applyProtection="1">
      <alignment wrapText="1"/>
      <protection locked="0"/>
    </xf>
    <xf numFmtId="0" fontId="4" fillId="5" borderId="2" xfId="0" applyFont="1" applyFill="1" applyBorder="1" applyAlignment="1">
      <alignment horizontal="center" wrapText="1"/>
    </xf>
    <xf numFmtId="10" fontId="31" fillId="5" borderId="2" xfId="0" applyNumberFormat="1" applyFont="1" applyFill="1" applyBorder="1" applyAlignment="1" applyProtection="1">
      <alignment wrapText="1"/>
      <protection locked="0"/>
    </xf>
    <xf numFmtId="164" fontId="31" fillId="5" borderId="2" xfId="0" applyNumberFormat="1" applyFont="1" applyFill="1" applyBorder="1" applyAlignment="1" applyProtection="1">
      <alignment horizontal="center" wrapText="1"/>
      <protection locked="0"/>
    </xf>
    <xf numFmtId="164" fontId="31" fillId="5" borderId="2" xfId="0" applyNumberFormat="1" applyFont="1" applyFill="1" applyBorder="1" applyAlignment="1">
      <alignment wrapText="1"/>
    </xf>
    <xf numFmtId="0" fontId="32" fillId="2" borderId="2" xfId="0" applyFont="1" applyFill="1" applyBorder="1" applyAlignment="1">
      <alignment horizontal="center" wrapText="1"/>
    </xf>
    <xf numFmtId="4" fontId="2" fillId="5" borderId="2" xfId="1" applyNumberFormat="1" applyFont="1" applyFill="1" applyBorder="1" applyAlignment="1" applyProtection="1">
      <alignment horizontal="right"/>
      <protection locked="0"/>
    </xf>
    <xf numFmtId="2" fontId="2" fillId="0" borderId="2" xfId="0" applyNumberFormat="1" applyFont="1" applyBorder="1"/>
    <xf numFmtId="0" fontId="2" fillId="5" borderId="2" xfId="0" applyFont="1" applyFill="1" applyBorder="1" applyAlignment="1" applyProtection="1">
      <alignment horizontal="center" wrapText="1"/>
      <protection locked="0"/>
    </xf>
    <xf numFmtId="0" fontId="2" fillId="5" borderId="2" xfId="0" applyFont="1" applyFill="1" applyBorder="1" applyAlignment="1">
      <alignment horizontal="center" wrapText="1"/>
    </xf>
    <xf numFmtId="164" fontId="2" fillId="5" borderId="2" xfId="0" applyNumberFormat="1" applyFont="1" applyFill="1" applyBorder="1" applyAlignment="1" applyProtection="1">
      <alignment horizontal="center" vertical="center" wrapText="1"/>
      <protection locked="0"/>
    </xf>
    <xf numFmtId="4" fontId="2" fillId="5" borderId="2" xfId="0" applyNumberFormat="1" applyFont="1" applyFill="1" applyBorder="1" applyAlignment="1">
      <alignment horizontal="center" vertical="center" wrapText="1"/>
    </xf>
    <xf numFmtId="4" fontId="2" fillId="5" borderId="2" xfId="1" applyNumberFormat="1" applyFont="1" applyFill="1" applyBorder="1" applyProtection="1">
      <protection locked="0"/>
    </xf>
    <xf numFmtId="3" fontId="4" fillId="6" borderId="2" xfId="0" applyNumberFormat="1" applyFont="1" applyFill="1" applyBorder="1" applyAlignment="1">
      <alignment horizontal="center"/>
    </xf>
    <xf numFmtId="1" fontId="4" fillId="6" borderId="3" xfId="0" applyNumberFormat="1" applyFont="1" applyFill="1" applyBorder="1" applyAlignment="1">
      <alignment horizontal="center" wrapText="1"/>
    </xf>
    <xf numFmtId="0" fontId="2" fillId="6" borderId="2" xfId="0" applyFont="1" applyFill="1" applyBorder="1"/>
    <xf numFmtId="0" fontId="4" fillId="6" borderId="2" xfId="0" applyFont="1" applyFill="1" applyBorder="1" applyAlignment="1">
      <alignment horizontal="center" wrapText="1"/>
    </xf>
    <xf numFmtId="0" fontId="4" fillId="0" borderId="2" xfId="0" applyFont="1" applyBorder="1" applyAlignment="1">
      <alignment horizontal="center" vertical="top" wrapText="1"/>
    </xf>
    <xf numFmtId="4" fontId="2" fillId="0" borderId="2" xfId="0" applyNumberFormat="1" applyFont="1" applyBorder="1" applyAlignment="1" applyProtection="1">
      <alignment horizontal="right" wrapText="1"/>
      <protection locked="0"/>
    </xf>
    <xf numFmtId="0" fontId="28" fillId="0" borderId="0" xfId="0" applyFont="1" applyAlignment="1" applyProtection="1">
      <alignment wrapText="1"/>
      <protection locked="0"/>
    </xf>
    <xf numFmtId="164" fontId="28" fillId="0" borderId="0" xfId="0" applyNumberFormat="1" applyFont="1" applyAlignment="1" applyProtection="1">
      <alignment wrapText="1"/>
      <protection locked="0"/>
    </xf>
    <xf numFmtId="4" fontId="28" fillId="0" borderId="0" xfId="0" applyNumberFormat="1" applyFont="1" applyAlignment="1" applyProtection="1">
      <alignment wrapText="1"/>
      <protection locked="0"/>
    </xf>
    <xf numFmtId="0" fontId="2" fillId="6" borderId="4" xfId="0" applyFont="1" applyFill="1" applyBorder="1" applyAlignment="1">
      <alignment horizontal="center" wrapText="1"/>
    </xf>
    <xf numFmtId="10" fontId="31" fillId="3" borderId="2" xfId="0" applyNumberFormat="1" applyFont="1" applyFill="1" applyBorder="1" applyAlignment="1" applyProtection="1">
      <alignment horizontal="center" wrapText="1"/>
      <protection locked="0"/>
    </xf>
    <xf numFmtId="0" fontId="21" fillId="0" borderId="2" xfId="0" applyFont="1" applyBorder="1" applyAlignment="1">
      <alignment horizontal="center" wrapText="1"/>
    </xf>
    <xf numFmtId="0" fontId="21" fillId="0" borderId="2" xfId="0" applyFont="1" applyBorder="1" applyAlignment="1" applyProtection="1">
      <alignment horizontal="center" wrapText="1"/>
      <protection locked="0"/>
    </xf>
    <xf numFmtId="164" fontId="21" fillId="0" borderId="2" xfId="0" applyNumberFormat="1" applyFont="1" applyBorder="1" applyAlignment="1" applyProtection="1">
      <alignment horizontal="center" vertical="center" wrapText="1"/>
      <protection locked="0"/>
    </xf>
    <xf numFmtId="4" fontId="21" fillId="0" borderId="2" xfId="0" applyNumberFormat="1" applyFont="1" applyBorder="1" applyAlignment="1">
      <alignment horizontal="center" vertical="center" wrapText="1"/>
    </xf>
    <xf numFmtId="49" fontId="21" fillId="0" borderId="2" xfId="0" applyNumberFormat="1" applyFont="1" applyBorder="1" applyAlignment="1" applyProtection="1">
      <alignment horizontal="center" wrapText="1"/>
      <protection locked="0"/>
    </xf>
    <xf numFmtId="164" fontId="21" fillId="0" borderId="2" xfId="0" applyNumberFormat="1" applyFont="1" applyBorder="1" applyAlignment="1" applyProtection="1">
      <alignment horizontal="center" wrapText="1"/>
      <protection locked="0"/>
    </xf>
    <xf numFmtId="0" fontId="35" fillId="2" borderId="2" xfId="0" applyFont="1" applyFill="1" applyBorder="1"/>
    <xf numFmtId="0" fontId="27" fillId="0" borderId="2" xfId="0" applyFont="1" applyBorder="1" applyAlignment="1">
      <alignment vertical="center" wrapText="1"/>
    </xf>
    <xf numFmtId="0" fontId="27" fillId="2" borderId="2" xfId="0" applyFont="1" applyFill="1" applyBorder="1" applyAlignment="1">
      <alignment horizontal="left" vertical="top" wrapText="1"/>
    </xf>
    <xf numFmtId="0" fontId="27" fillId="0" borderId="2" xfId="0" applyFont="1" applyBorder="1" applyAlignment="1" applyProtection="1">
      <alignment vertical="top" wrapText="1"/>
      <protection locked="0"/>
    </xf>
    <xf numFmtId="0" fontId="35" fillId="2" borderId="2" xfId="0" applyFont="1" applyFill="1" applyBorder="1" applyAlignment="1">
      <alignment horizontal="left" wrapText="1"/>
    </xf>
    <xf numFmtId="0" fontId="35" fillId="0" borderId="2" xfId="0" applyFont="1" applyBorder="1" applyAlignment="1" applyProtection="1">
      <alignment horizontal="center" wrapText="1"/>
      <protection locked="0"/>
    </xf>
    <xf numFmtId="164" fontId="35" fillId="0" borderId="2" xfId="0" applyNumberFormat="1" applyFont="1" applyBorder="1" applyAlignment="1" applyProtection="1">
      <alignment horizontal="center" wrapText="1"/>
      <protection locked="0"/>
    </xf>
    <xf numFmtId="4" fontId="21" fillId="2" borderId="2" xfId="0" applyNumberFormat="1" applyFont="1" applyFill="1" applyBorder="1" applyAlignment="1" applyProtection="1">
      <alignment horizontal="right" wrapText="1"/>
      <protection locked="0"/>
    </xf>
    <xf numFmtId="164" fontId="27" fillId="3" borderId="2" xfId="0" applyNumberFormat="1" applyFont="1" applyFill="1" applyBorder="1" applyAlignment="1" applyProtection="1">
      <alignment wrapText="1"/>
      <protection locked="0"/>
    </xf>
    <xf numFmtId="10" fontId="27" fillId="3" borderId="2" xfId="0" applyNumberFormat="1" applyFont="1" applyFill="1" applyBorder="1" applyAlignment="1" applyProtection="1">
      <alignment horizontal="center" wrapText="1"/>
      <protection locked="0"/>
    </xf>
    <xf numFmtId="164" fontId="27" fillId="3" borderId="2" xfId="0" applyNumberFormat="1" applyFont="1" applyFill="1" applyBorder="1" applyAlignment="1" applyProtection="1">
      <alignment horizontal="center" wrapText="1"/>
      <protection locked="0"/>
    </xf>
    <xf numFmtId="164" fontId="27" fillId="2" borderId="2" xfId="0" applyNumberFormat="1" applyFont="1" applyFill="1" applyBorder="1" applyAlignment="1">
      <alignment horizontal="right" wrapText="1"/>
    </xf>
    <xf numFmtId="2" fontId="27" fillId="0" borderId="2" xfId="0" applyNumberFormat="1" applyFont="1" applyBorder="1"/>
    <xf numFmtId="0" fontId="21" fillId="7" borderId="4" xfId="0" applyFont="1" applyFill="1" applyBorder="1" applyAlignment="1">
      <alignment horizontal="center" wrapText="1"/>
    </xf>
    <xf numFmtId="1" fontId="35" fillId="7" borderId="2" xfId="0" applyNumberFormat="1" applyFont="1" applyFill="1" applyBorder="1"/>
    <xf numFmtId="164" fontId="2" fillId="3" borderId="2" xfId="0" applyNumberFormat="1" applyFont="1" applyFill="1" applyBorder="1" applyAlignment="1" applyProtection="1">
      <alignment wrapText="1"/>
      <protection locked="0"/>
    </xf>
    <xf numFmtId="0" fontId="9" fillId="0" borderId="2" xfId="0" applyFont="1" applyBorder="1" applyAlignment="1" applyProtection="1">
      <alignment wrapText="1"/>
      <protection locked="0"/>
    </xf>
    <xf numFmtId="164" fontId="9" fillId="0" borderId="2" xfId="0" applyNumberFormat="1" applyFont="1" applyBorder="1" applyAlignment="1" applyProtection="1">
      <alignment wrapText="1"/>
      <protection locked="0"/>
    </xf>
    <xf numFmtId="0" fontId="31" fillId="2" borderId="2" xfId="0" applyFont="1" applyFill="1" applyBorder="1" applyAlignment="1">
      <alignment horizontal="center" vertical="center"/>
    </xf>
    <xf numFmtId="0" fontId="31" fillId="2" borderId="2" xfId="0" applyFont="1" applyFill="1" applyBorder="1"/>
    <xf numFmtId="1" fontId="2" fillId="7" borderId="2" xfId="0" applyNumberFormat="1" applyFont="1" applyFill="1" applyBorder="1" applyAlignment="1">
      <alignment horizontal="center" wrapText="1"/>
    </xf>
    <xf numFmtId="0" fontId="2" fillId="5" borderId="0" xfId="0" applyFont="1" applyFill="1" applyAlignment="1" applyProtection="1">
      <alignment horizontal="center" wrapText="1"/>
      <protection locked="0"/>
    </xf>
    <xf numFmtId="0" fontId="2" fillId="5" borderId="0" xfId="0" applyFont="1" applyFill="1" applyAlignment="1">
      <alignment horizontal="center" wrapText="1"/>
    </xf>
    <xf numFmtId="164" fontId="2" fillId="5" borderId="0" xfId="0" applyNumberFormat="1" applyFont="1" applyFill="1" applyAlignment="1" applyProtection="1">
      <alignment horizontal="center" vertical="center" wrapText="1"/>
      <protection locked="0"/>
    </xf>
    <xf numFmtId="4" fontId="2" fillId="5" borderId="0" xfId="0" applyNumberFormat="1" applyFont="1" applyFill="1" applyAlignment="1">
      <alignment horizontal="center" vertical="center" wrapText="1"/>
    </xf>
    <xf numFmtId="0" fontId="0" fillId="0" borderId="2" xfId="0" applyBorder="1" applyAlignment="1">
      <alignment vertical="center" wrapText="1"/>
    </xf>
    <xf numFmtId="0" fontId="5" fillId="0" borderId="6"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5" xfId="0" applyFont="1" applyBorder="1" applyAlignment="1">
      <alignment horizontal="center"/>
    </xf>
    <xf numFmtId="0" fontId="5" fillId="0" borderId="6" xfId="0" applyFont="1" applyBorder="1" applyAlignment="1">
      <alignment horizontal="center"/>
    </xf>
    <xf numFmtId="0" fontId="5" fillId="0" borderId="8" xfId="0" applyFont="1" applyBorder="1" applyAlignment="1">
      <alignment horizontal="center"/>
    </xf>
    <xf numFmtId="0" fontId="5" fillId="0" borderId="1" xfId="0" applyFont="1" applyBorder="1" applyAlignment="1">
      <alignment horizontal="center"/>
    </xf>
    <xf numFmtId="0" fontId="2" fillId="0" borderId="6" xfId="0" applyFont="1" applyBorder="1" applyAlignment="1">
      <alignment horizontal="center"/>
    </xf>
    <xf numFmtId="0" fontId="2" fillId="0" borderId="1" xfId="0" applyFont="1" applyBorder="1" applyAlignment="1">
      <alignment horizontal="center"/>
    </xf>
    <xf numFmtId="0" fontId="5" fillId="0" borderId="6" xfId="1" applyFont="1" applyBorder="1" applyAlignment="1">
      <alignment horizontal="center"/>
    </xf>
    <xf numFmtId="0" fontId="5" fillId="0" borderId="1" xfId="1" applyFont="1" applyBorder="1" applyAlignment="1">
      <alignment horizontal="center"/>
    </xf>
    <xf numFmtId="164" fontId="31" fillId="5" borderId="0" xfId="0" applyNumberFormat="1" applyFont="1" applyFill="1" applyAlignment="1" applyProtection="1">
      <alignment wrapText="1"/>
      <protection locked="0"/>
    </xf>
    <xf numFmtId="0" fontId="4" fillId="5" borderId="0" xfId="0" applyFont="1" applyFill="1" applyAlignment="1">
      <alignment horizontal="center" wrapText="1"/>
    </xf>
    <xf numFmtId="10" fontId="31" fillId="5" borderId="0" xfId="0" applyNumberFormat="1" applyFont="1" applyFill="1" applyAlignment="1" applyProtection="1">
      <alignment horizontal="center" wrapText="1"/>
      <protection locked="0"/>
    </xf>
    <xf numFmtId="164" fontId="31" fillId="5" borderId="0" xfId="0" applyNumberFormat="1" applyFont="1" applyFill="1" applyAlignment="1" applyProtection="1">
      <alignment horizontal="center" wrapText="1"/>
      <protection locked="0"/>
    </xf>
    <xf numFmtId="164" fontId="31" fillId="5" borderId="0" xfId="0" applyNumberFormat="1" applyFont="1" applyFill="1" applyAlignment="1">
      <alignment horizontal="right" wrapText="1"/>
    </xf>
    <xf numFmtId="0" fontId="0" fillId="0" borderId="0" xfId="0" applyAlignment="1">
      <alignment vertical="center" wrapText="1"/>
    </xf>
    <xf numFmtId="0" fontId="7" fillId="2" borderId="3" xfId="0" applyFont="1" applyFill="1" applyBorder="1" applyAlignment="1">
      <alignment horizontal="center" vertical="top" wrapText="1"/>
    </xf>
    <xf numFmtId="0" fontId="31" fillId="0" borderId="0" xfId="0" applyFont="1" applyAlignment="1">
      <alignment vertical="center"/>
    </xf>
    <xf numFmtId="0" fontId="4" fillId="2" borderId="2" xfId="0" applyFont="1" applyFill="1" applyBorder="1" applyAlignment="1">
      <alignment horizontal="left" vertical="top" wrapText="1"/>
    </xf>
    <xf numFmtId="0" fontId="4" fillId="2" borderId="4" xfId="0" applyFont="1" applyFill="1" applyBorder="1" applyAlignment="1">
      <alignment horizontal="center" wrapText="1"/>
    </xf>
    <xf numFmtId="4" fontId="4" fillId="0" borderId="4" xfId="0" applyNumberFormat="1" applyFont="1" applyBorder="1" applyAlignment="1">
      <alignment horizontal="center" vertical="center" wrapText="1"/>
    </xf>
    <xf numFmtId="0" fontId="31" fillId="0" borderId="0" xfId="0" applyFont="1" applyAlignment="1">
      <alignment vertical="center" wrapText="1"/>
    </xf>
    <xf numFmtId="0" fontId="4" fillId="0" borderId="0" xfId="0" applyFont="1" applyAlignment="1">
      <alignment horizontal="center" vertical="top" wrapText="1"/>
    </xf>
    <xf numFmtId="2" fontId="35" fillId="7" borderId="2" xfId="0" applyNumberFormat="1" applyFont="1" applyFill="1" applyBorder="1"/>
    <xf numFmtId="2" fontId="9" fillId="7" borderId="2" xfId="0" applyNumberFormat="1" applyFont="1" applyFill="1" applyBorder="1"/>
    <xf numFmtId="0" fontId="31" fillId="2" borderId="2" xfId="0" applyFont="1" applyFill="1" applyBorder="1" applyAlignment="1">
      <alignment horizontal="center"/>
    </xf>
    <xf numFmtId="164" fontId="31" fillId="2" borderId="2" xfId="0" applyNumberFormat="1" applyFont="1" applyFill="1" applyBorder="1" applyAlignment="1">
      <alignment horizontal="center" wrapText="1"/>
    </xf>
    <xf numFmtId="164" fontId="31" fillId="3" borderId="0" xfId="0" applyNumberFormat="1" applyFont="1" applyFill="1" applyAlignment="1" applyProtection="1">
      <alignment wrapText="1"/>
      <protection locked="0"/>
    </xf>
    <xf numFmtId="0" fontId="4" fillId="2" borderId="0" xfId="0" applyFont="1" applyFill="1" applyAlignment="1">
      <alignment horizontal="center" wrapText="1"/>
    </xf>
    <xf numFmtId="10" fontId="31" fillId="3" borderId="0" xfId="0" applyNumberFormat="1" applyFont="1" applyFill="1" applyAlignment="1" applyProtection="1">
      <alignment horizontal="center" wrapText="1"/>
      <protection locked="0"/>
    </xf>
    <xf numFmtId="164" fontId="31" fillId="3" borderId="0" xfId="0" applyNumberFormat="1" applyFont="1" applyFill="1" applyAlignment="1" applyProtection="1">
      <alignment horizontal="center" wrapText="1"/>
      <protection locked="0"/>
    </xf>
    <xf numFmtId="164" fontId="31" fillId="2" borderId="0" xfId="0" applyNumberFormat="1" applyFont="1" applyFill="1" applyAlignment="1">
      <alignment horizontal="right" wrapText="1"/>
    </xf>
    <xf numFmtId="164" fontId="31" fillId="2" borderId="0" xfId="0" applyNumberFormat="1" applyFont="1" applyFill="1" applyAlignment="1">
      <alignment horizontal="center" wrapText="1"/>
    </xf>
    <xf numFmtId="0" fontId="18" fillId="2" borderId="0" xfId="0" applyFont="1" applyFill="1" applyAlignment="1">
      <alignment horizontal="left" vertical="top" wrapText="1"/>
    </xf>
    <xf numFmtId="0" fontId="4" fillId="3" borderId="0" xfId="1" applyFill="1" applyProtection="1">
      <protection locked="0"/>
    </xf>
    <xf numFmtId="0" fontId="36" fillId="0" borderId="0" xfId="0" applyFont="1"/>
    <xf numFmtId="0" fontId="17" fillId="2" borderId="0" xfId="0" applyFont="1" applyFill="1" applyAlignment="1">
      <alignment horizontal="left" wrapText="1"/>
    </xf>
    <xf numFmtId="3" fontId="4" fillId="0" borderId="0" xfId="0" applyNumberFormat="1" applyFont="1" applyAlignment="1">
      <alignment horizontal="center" wrapText="1"/>
    </xf>
    <xf numFmtId="2" fontId="0" fillId="0" borderId="0" xfId="0" applyNumberFormat="1"/>
    <xf numFmtId="0" fontId="9" fillId="0" borderId="0" xfId="0" applyFont="1"/>
    <xf numFmtId="0" fontId="4" fillId="0" borderId="0" xfId="0" applyFont="1" applyAlignment="1">
      <alignment vertical="center" wrapText="1"/>
    </xf>
    <xf numFmtId="164" fontId="2" fillId="0" borderId="0" xfId="0" applyNumberFormat="1" applyFont="1" applyAlignment="1" applyProtection="1">
      <alignment wrapText="1"/>
      <protection locked="0"/>
    </xf>
    <xf numFmtId="0" fontId="9" fillId="2" borderId="0" xfId="0" applyFont="1" applyFill="1"/>
    <xf numFmtId="0" fontId="9" fillId="0" borderId="0" xfId="0" applyFont="1" applyAlignment="1" applyProtection="1">
      <alignment wrapText="1"/>
      <protection locked="0"/>
    </xf>
    <xf numFmtId="164" fontId="9" fillId="0" borderId="0" xfId="0" applyNumberFormat="1" applyFont="1" applyAlignment="1" applyProtection="1">
      <alignment wrapText="1"/>
      <protection locked="0"/>
    </xf>
    <xf numFmtId="4" fontId="2" fillId="0" borderId="1" xfId="0" applyNumberFormat="1" applyFont="1" applyBorder="1" applyAlignment="1" applyProtection="1">
      <alignment horizontal="right" wrapText="1"/>
      <protection locked="0"/>
    </xf>
    <xf numFmtId="4" fontId="2" fillId="0" borderId="0" xfId="0" applyNumberFormat="1" applyFont="1" applyAlignment="1" applyProtection="1">
      <alignment horizontal="right" wrapText="1"/>
      <protection locked="0"/>
    </xf>
    <xf numFmtId="1" fontId="2" fillId="0" borderId="0" xfId="0" applyNumberFormat="1" applyFont="1" applyAlignment="1">
      <alignment horizontal="center" wrapText="1"/>
    </xf>
    <xf numFmtId="2" fontId="9" fillId="0" borderId="0" xfId="0" applyNumberFormat="1" applyFont="1"/>
    <xf numFmtId="0" fontId="0" fillId="0" borderId="1" xfId="0" applyBorder="1" applyAlignment="1" applyProtection="1">
      <alignment wrapText="1"/>
      <protection locked="0"/>
    </xf>
    <xf numFmtId="4" fontId="2" fillId="0" borderId="4" xfId="0" applyNumberFormat="1" applyFont="1" applyBorder="1" applyAlignment="1">
      <alignment horizontal="center" vertical="center" wrapText="1"/>
    </xf>
    <xf numFmtId="164" fontId="31" fillId="0" borderId="2" xfId="0" applyNumberFormat="1" applyFont="1" applyBorder="1" applyAlignment="1">
      <alignment horizontal="center" wrapText="1"/>
    </xf>
    <xf numFmtId="0" fontId="0" fillId="0" borderId="2" xfId="0" applyBorder="1"/>
    <xf numFmtId="0" fontId="1" fillId="7" borderId="2" xfId="0" applyFont="1" applyFill="1" applyBorder="1"/>
    <xf numFmtId="2" fontId="1" fillId="7" borderId="2" xfId="0" applyNumberFormat="1" applyFont="1" applyFill="1" applyBorder="1"/>
    <xf numFmtId="0" fontId="18" fillId="0" borderId="2" xfId="0" applyFont="1" applyBorder="1" applyAlignment="1">
      <alignment horizontal="center" wrapText="1"/>
    </xf>
    <xf numFmtId="0" fontId="14" fillId="0" borderId="2" xfId="0" applyFont="1" applyBorder="1" applyAlignment="1">
      <alignment horizontal="center"/>
    </xf>
    <xf numFmtId="2" fontId="17" fillId="7" borderId="2" xfId="0" applyNumberFormat="1" applyFont="1" applyFill="1" applyBorder="1"/>
    <xf numFmtId="4" fontId="6" fillId="0" borderId="0" xfId="0" applyNumberFormat="1" applyFont="1" applyAlignment="1">
      <alignment horizontal="center" wrapText="1"/>
    </xf>
    <xf numFmtId="4" fontId="11" fillId="0" borderId="0" xfId="0" applyNumberFormat="1" applyFont="1" applyAlignment="1" applyProtection="1">
      <alignment horizontal="center" wrapText="1"/>
      <protection locked="0"/>
    </xf>
    <xf numFmtId="0" fontId="0" fillId="3" borderId="1" xfId="0" applyFill="1" applyBorder="1" applyAlignment="1" applyProtection="1">
      <alignment horizontal="center" wrapText="1"/>
      <protection locked="0"/>
    </xf>
    <xf numFmtId="4" fontId="0" fillId="0" borderId="0" xfId="0" applyNumberFormat="1" applyAlignment="1" applyProtection="1">
      <alignment horizontal="center" wrapText="1"/>
      <protection locked="0"/>
    </xf>
    <xf numFmtId="4" fontId="1" fillId="0" borderId="0" xfId="0" applyNumberFormat="1" applyFont="1" applyAlignment="1" applyProtection="1">
      <alignment horizontal="center" wrapText="1"/>
      <protection locked="0"/>
    </xf>
    <xf numFmtId="4" fontId="6" fillId="0" borderId="0" xfId="0" applyNumberFormat="1" applyFont="1" applyAlignment="1" applyProtection="1">
      <alignment horizontal="center" wrapText="1"/>
      <protection locked="0"/>
    </xf>
    <xf numFmtId="4" fontId="2" fillId="2" borderId="2" xfId="0" applyNumberFormat="1" applyFont="1" applyFill="1" applyBorder="1" applyAlignment="1" applyProtection="1">
      <alignment horizontal="center" wrapText="1"/>
      <protection locked="0"/>
    </xf>
    <xf numFmtId="4" fontId="0" fillId="3" borderId="1" xfId="0" applyNumberFormat="1" applyFill="1" applyBorder="1" applyAlignment="1" applyProtection="1">
      <alignment horizontal="center" wrapText="1"/>
      <protection locked="0"/>
    </xf>
    <xf numFmtId="0" fontId="15" fillId="0" borderId="0" xfId="0" applyFont="1" applyAlignment="1">
      <alignment horizontal="center"/>
    </xf>
    <xf numFmtId="0" fontId="0" fillId="0" borderId="0" xfId="0" applyAlignment="1">
      <alignment horizontal="center"/>
    </xf>
    <xf numFmtId="0" fontId="2" fillId="0" borderId="2" xfId="0" applyFont="1" applyBorder="1" applyAlignment="1">
      <alignment vertical="center" wrapText="1"/>
    </xf>
    <xf numFmtId="0" fontId="19" fillId="0" borderId="0" xfId="0" applyFont="1" applyAlignment="1">
      <alignment horizontal="left" vertical="center"/>
    </xf>
    <xf numFmtId="0" fontId="19" fillId="3" borderId="0" xfId="0" applyFont="1" applyFill="1" applyAlignment="1" applyProtection="1">
      <alignment horizontal="left" vertical="center"/>
      <protection locked="0"/>
    </xf>
    <xf numFmtId="0" fontId="19" fillId="0" borderId="0" xfId="0" applyFont="1" applyAlignment="1" applyProtection="1">
      <alignment horizontal="left" vertical="center"/>
      <protection locked="0"/>
    </xf>
    <xf numFmtId="0" fontId="19" fillId="0" borderId="2" xfId="0" applyFont="1" applyBorder="1" applyAlignment="1">
      <alignment horizontal="center" vertical="center" wrapText="1"/>
    </xf>
    <xf numFmtId="0" fontId="18" fillId="2" borderId="2" xfId="0" applyFont="1" applyFill="1" applyBorder="1" applyAlignment="1">
      <alignment vertical="center" wrapText="1"/>
    </xf>
    <xf numFmtId="0" fontId="18" fillId="0" borderId="2" xfId="0" applyFont="1" applyBorder="1" applyAlignment="1">
      <alignment vertical="center" wrapText="1"/>
    </xf>
    <xf numFmtId="0" fontId="18" fillId="0" borderId="2" xfId="1" applyFont="1" applyBorder="1" applyAlignment="1">
      <alignment horizontal="left" vertical="center" wrapText="1"/>
    </xf>
    <xf numFmtId="0" fontId="18" fillId="2" borderId="2" xfId="1" applyFont="1" applyFill="1" applyBorder="1" applyAlignment="1">
      <alignment horizontal="left" vertical="center" wrapText="1"/>
    </xf>
    <xf numFmtId="0" fontId="18" fillId="2" borderId="2" xfId="0" applyFont="1" applyFill="1" applyBorder="1" applyAlignment="1">
      <alignment vertical="top" wrapText="1"/>
    </xf>
    <xf numFmtId="0" fontId="14" fillId="0" borderId="0" xfId="0" applyFont="1" applyAlignment="1">
      <alignment vertical="center"/>
    </xf>
    <xf numFmtId="164" fontId="31" fillId="3" borderId="12" xfId="0" applyNumberFormat="1" applyFont="1" applyFill="1" applyBorder="1" applyAlignment="1" applyProtection="1">
      <alignment wrapText="1"/>
      <protection locked="0"/>
    </xf>
    <xf numFmtId="0" fontId="17" fillId="2" borderId="4" xfId="0" applyFont="1" applyFill="1" applyBorder="1" applyAlignment="1">
      <alignment vertical="center" wrapText="1"/>
    </xf>
    <xf numFmtId="0" fontId="18" fillId="8" borderId="2" xfId="0" applyFont="1" applyFill="1" applyBorder="1" applyAlignment="1">
      <alignment vertical="center" wrapText="1"/>
    </xf>
    <xf numFmtId="164" fontId="31" fillId="3" borderId="12" xfId="0" applyNumberFormat="1" applyFont="1" applyFill="1" applyBorder="1" applyAlignment="1" applyProtection="1">
      <alignment horizontal="right" wrapText="1"/>
      <protection locked="0"/>
    </xf>
    <xf numFmtId="0" fontId="19" fillId="0" borderId="2" xfId="0" applyFont="1" applyBorder="1" applyAlignment="1">
      <alignment horizontal="center" wrapText="1"/>
    </xf>
    <xf numFmtId="0" fontId="37" fillId="2" borderId="2" xfId="0" applyFont="1" applyFill="1" applyBorder="1" applyAlignment="1">
      <alignment vertical="top" wrapText="1"/>
    </xf>
    <xf numFmtId="0" fontId="18" fillId="0" borderId="2" xfId="0" applyFont="1" applyBorder="1" applyAlignment="1">
      <alignment vertical="top" wrapText="1"/>
    </xf>
    <xf numFmtId="0" fontId="19" fillId="0" borderId="2" xfId="0" applyFont="1" applyBorder="1" applyAlignment="1" applyProtection="1">
      <alignment vertical="top" wrapText="1"/>
      <protection locked="0"/>
    </xf>
    <xf numFmtId="0" fontId="18" fillId="0" borderId="2" xfId="0" applyFont="1" applyBorder="1" applyAlignment="1" applyProtection="1">
      <alignment vertical="top" wrapText="1"/>
      <protection locked="0"/>
    </xf>
    <xf numFmtId="0" fontId="18" fillId="0" borderId="3" xfId="0" applyFont="1" applyBorder="1" applyAlignment="1" applyProtection="1">
      <alignment vertical="top" wrapText="1"/>
      <protection locked="0"/>
    </xf>
    <xf numFmtId="0" fontId="18" fillId="0" borderId="2" xfId="1" applyFont="1" applyBorder="1" applyAlignment="1">
      <alignment horizontal="left" vertical="top" wrapText="1"/>
    </xf>
    <xf numFmtId="0" fontId="18" fillId="2" borderId="10" xfId="0" applyFont="1" applyFill="1" applyBorder="1" applyAlignment="1">
      <alignment horizontal="left" vertical="top" wrapText="1"/>
    </xf>
    <xf numFmtId="0" fontId="18" fillId="2" borderId="2" xfId="0" applyFont="1" applyFill="1" applyBorder="1" applyAlignment="1" applyProtection="1">
      <alignment vertical="top" wrapText="1"/>
      <protection locked="0"/>
    </xf>
    <xf numFmtId="0" fontId="17" fillId="2" borderId="4" xfId="0" applyFont="1" applyFill="1" applyBorder="1" applyAlignment="1">
      <alignment wrapText="1"/>
    </xf>
    <xf numFmtId="0" fontId="14" fillId="0" borderId="0" xfId="0" applyFont="1"/>
    <xf numFmtId="0" fontId="14" fillId="0" borderId="0" xfId="0" applyFont="1" applyAlignment="1">
      <alignment wrapText="1"/>
    </xf>
    <xf numFmtId="0" fontId="18" fillId="0" borderId="0" xfId="0" applyFont="1" applyAlignment="1">
      <alignment wrapText="1"/>
    </xf>
    <xf numFmtId="164" fontId="2" fillId="0" borderId="12" xfId="0" applyNumberFormat="1" applyFont="1" applyBorder="1" applyAlignment="1" applyProtection="1">
      <alignment wrapText="1"/>
      <protection locked="0"/>
    </xf>
    <xf numFmtId="0" fontId="18" fillId="0" borderId="2" xfId="0" applyFont="1" applyBorder="1" applyAlignment="1">
      <alignment wrapText="1"/>
    </xf>
    <xf numFmtId="0" fontId="17" fillId="2" borderId="2" xfId="0" applyFont="1" applyFill="1" applyBorder="1" applyAlignment="1">
      <alignment wrapText="1"/>
    </xf>
    <xf numFmtId="0" fontId="19" fillId="2" borderId="2" xfId="0" applyFont="1" applyFill="1" applyBorder="1" applyAlignment="1">
      <alignment wrapText="1"/>
    </xf>
    <xf numFmtId="4" fontId="19" fillId="0" borderId="11" xfId="0" applyNumberFormat="1" applyFont="1" applyBorder="1" applyAlignment="1" applyProtection="1">
      <alignment wrapText="1"/>
      <protection locked="0"/>
    </xf>
    <xf numFmtId="1" fontId="4" fillId="6" borderId="3" xfId="0" applyNumberFormat="1" applyFont="1" applyFill="1" applyBorder="1" applyAlignment="1">
      <alignment horizontal="center"/>
    </xf>
    <xf numFmtId="2" fontId="31" fillId="0" borderId="3" xfId="0" applyNumberFormat="1" applyFont="1" applyBorder="1"/>
    <xf numFmtId="0" fontId="41" fillId="0" borderId="0" xfId="0" applyFont="1"/>
    <xf numFmtId="0" fontId="18" fillId="2" borderId="2" xfId="2" applyFont="1" applyFill="1" applyBorder="1" applyAlignment="1">
      <alignment horizontal="left" vertical="center" wrapText="1"/>
    </xf>
    <xf numFmtId="0" fontId="18" fillId="0" borderId="2" xfId="2" applyFont="1" applyBorder="1" applyAlignment="1">
      <alignment wrapText="1"/>
    </xf>
    <xf numFmtId="0" fontId="18" fillId="0" borderId="2" xfId="2" applyFont="1" applyBorder="1" applyAlignment="1">
      <alignment horizontal="left" vertical="center" wrapText="1"/>
    </xf>
    <xf numFmtId="164" fontId="30" fillId="5" borderId="12" xfId="1" applyNumberFormat="1" applyFont="1" applyFill="1" applyBorder="1" applyProtection="1">
      <protection locked="0"/>
    </xf>
    <xf numFmtId="0" fontId="18" fillId="0" borderId="4" xfId="3" applyFont="1" applyBorder="1" applyAlignment="1" applyProtection="1">
      <alignment horizontal="left" vertical="center" wrapText="1"/>
      <protection locked="0"/>
    </xf>
    <xf numFmtId="0" fontId="18" fillId="2" borderId="2" xfId="3" applyFont="1" applyFill="1" applyBorder="1" applyAlignment="1" applyProtection="1">
      <alignment horizontal="left" vertical="center" wrapText="1"/>
      <protection locked="0"/>
    </xf>
    <xf numFmtId="0" fontId="19" fillId="0" borderId="0" xfId="0" applyFont="1" applyAlignment="1" applyProtection="1">
      <alignment horizontal="left"/>
      <protection locked="0"/>
    </xf>
    <xf numFmtId="0" fontId="14" fillId="0" borderId="2" xfId="0" applyFont="1" applyBorder="1" applyAlignment="1">
      <alignment vertical="center" wrapText="1"/>
    </xf>
    <xf numFmtId="0" fontId="43" fillId="0" borderId="0" xfId="0" applyFont="1" applyAlignment="1">
      <alignment vertical="center" wrapText="1"/>
    </xf>
    <xf numFmtId="0" fontId="18" fillId="0" borderId="2" xfId="0" applyFont="1" applyBorder="1" applyAlignment="1">
      <alignment horizontal="left" vertical="top" wrapText="1"/>
    </xf>
    <xf numFmtId="0" fontId="43" fillId="2" borderId="0" xfId="0" applyFont="1" applyFill="1" applyAlignment="1">
      <alignment vertical="center" wrapText="1"/>
    </xf>
    <xf numFmtId="0" fontId="43" fillId="2" borderId="2" xfId="0" applyFont="1" applyFill="1" applyBorder="1" applyAlignment="1">
      <alignment vertical="center" wrapText="1"/>
    </xf>
    <xf numFmtId="0" fontId="43" fillId="0" borderId="2" xfId="0" applyFont="1" applyBorder="1" applyAlignment="1">
      <alignment vertical="center" wrapText="1"/>
    </xf>
    <xf numFmtId="0" fontId="14" fillId="0" borderId="2" xfId="0" applyFont="1" applyBorder="1" applyAlignment="1">
      <alignment wrapText="1"/>
    </xf>
    <xf numFmtId="0" fontId="19" fillId="0" borderId="4" xfId="0" applyFont="1" applyBorder="1" applyAlignment="1">
      <alignment wrapText="1"/>
    </xf>
    <xf numFmtId="0" fontId="18" fillId="2" borderId="2" xfId="0" applyFont="1" applyFill="1" applyBorder="1" applyAlignment="1">
      <alignment wrapText="1"/>
    </xf>
    <xf numFmtId="0" fontId="18" fillId="2" borderId="2" xfId="1" applyFont="1" applyFill="1" applyBorder="1" applyAlignment="1">
      <alignment wrapText="1"/>
    </xf>
    <xf numFmtId="0" fontId="18" fillId="2" borderId="0" xfId="1" applyFont="1" applyFill="1" applyAlignment="1">
      <alignment wrapText="1"/>
    </xf>
    <xf numFmtId="0" fontId="4" fillId="2" borderId="11" xfId="0" applyFont="1" applyFill="1" applyBorder="1" applyAlignment="1">
      <alignment horizontal="center" vertical="top" wrapText="1"/>
    </xf>
    <xf numFmtId="0" fontId="31" fillId="0" borderId="2" xfId="0" applyFont="1" applyBorder="1"/>
    <xf numFmtId="10" fontId="31" fillId="0" borderId="2" xfId="0" applyNumberFormat="1" applyFont="1" applyBorder="1" applyAlignment="1" applyProtection="1">
      <alignment horizontal="center" wrapText="1"/>
      <protection locked="0"/>
    </xf>
    <xf numFmtId="164" fontId="31" fillId="0" borderId="2" xfId="0" applyNumberFormat="1" applyFont="1" applyBorder="1" applyAlignment="1" applyProtection="1">
      <alignment horizontal="center" wrapText="1"/>
      <protection locked="0"/>
    </xf>
    <xf numFmtId="0" fontId="31" fillId="0" borderId="2" xfId="0" applyFont="1" applyBorder="1" applyAlignment="1">
      <alignment horizontal="center"/>
    </xf>
    <xf numFmtId="0" fontId="17" fillId="0" borderId="2" xfId="0" applyFont="1" applyBorder="1" applyAlignment="1">
      <alignment horizontal="left" wrapText="1"/>
    </xf>
    <xf numFmtId="164" fontId="31" fillId="0" borderId="2" xfId="0" applyNumberFormat="1" applyFont="1" applyBorder="1" applyAlignment="1" applyProtection="1">
      <alignment wrapText="1"/>
      <protection locked="0"/>
    </xf>
    <xf numFmtId="2" fontId="0" fillId="7" borderId="2" xfId="0" applyNumberFormat="1" applyFill="1" applyBorder="1"/>
    <xf numFmtId="3" fontId="4" fillId="7" borderId="2" xfId="0" applyNumberFormat="1" applyFont="1" applyFill="1" applyBorder="1" applyAlignment="1">
      <alignment horizontal="center" wrapText="1"/>
    </xf>
    <xf numFmtId="2" fontId="9" fillId="7" borderId="2" xfId="0" applyNumberFormat="1" applyFont="1" applyFill="1" applyBorder="1" applyAlignment="1">
      <alignment vertical="center"/>
    </xf>
    <xf numFmtId="0" fontId="27" fillId="0" borderId="2" xfId="0" applyFont="1" applyBorder="1" applyAlignment="1">
      <alignment horizontal="left" vertical="top" wrapText="1"/>
    </xf>
    <xf numFmtId="164" fontId="27" fillId="0" borderId="2" xfId="0" applyNumberFormat="1" applyFont="1" applyBorder="1" applyAlignment="1" applyProtection="1">
      <alignment wrapText="1"/>
      <protection locked="0"/>
    </xf>
    <xf numFmtId="0" fontId="27" fillId="0" borderId="2" xfId="0" applyFont="1" applyBorder="1" applyAlignment="1">
      <alignment horizontal="center" wrapText="1"/>
    </xf>
    <xf numFmtId="10" fontId="27" fillId="0" borderId="2" xfId="0" applyNumberFormat="1" applyFont="1" applyBorder="1" applyAlignment="1" applyProtection="1">
      <alignment horizontal="center" wrapText="1"/>
      <protection locked="0"/>
    </xf>
    <xf numFmtId="164" fontId="27" fillId="0" borderId="2" xfId="0" applyNumberFormat="1" applyFont="1" applyBorder="1" applyAlignment="1" applyProtection="1">
      <alignment horizontal="center" wrapText="1"/>
      <protection locked="0"/>
    </xf>
    <xf numFmtId="164" fontId="27" fillId="0" borderId="2" xfId="0" applyNumberFormat="1" applyFont="1" applyBorder="1" applyAlignment="1">
      <alignment horizontal="right" wrapText="1"/>
    </xf>
    <xf numFmtId="0" fontId="18" fillId="0" borderId="2" xfId="0" applyFont="1" applyBorder="1" applyAlignment="1">
      <alignment vertical="center"/>
    </xf>
    <xf numFmtId="164" fontId="8" fillId="0" borderId="2" xfId="0" applyNumberFormat="1" applyFont="1" applyBorder="1" applyAlignment="1" applyProtection="1">
      <alignment wrapText="1"/>
      <protection locked="0"/>
    </xf>
    <xf numFmtId="0" fontId="7" fillId="0" borderId="2" xfId="0" applyFont="1" applyBorder="1" applyAlignment="1">
      <alignment horizontal="center" wrapText="1"/>
    </xf>
    <xf numFmtId="10" fontId="8" fillId="0" borderId="2" xfId="0" applyNumberFormat="1" applyFont="1" applyBorder="1" applyAlignment="1" applyProtection="1">
      <alignment horizontal="center" wrapText="1"/>
      <protection locked="0"/>
    </xf>
    <xf numFmtId="164" fontId="8" fillId="0" borderId="2" xfId="0" applyNumberFormat="1" applyFont="1" applyBorder="1" applyAlignment="1" applyProtection="1">
      <alignment horizontal="center" wrapText="1"/>
      <protection locked="0"/>
    </xf>
    <xf numFmtId="164" fontId="14" fillId="0" borderId="2" xfId="0" applyNumberFormat="1" applyFont="1" applyBorder="1" applyAlignment="1">
      <alignment horizontal="right" wrapText="1"/>
    </xf>
    <xf numFmtId="164" fontId="14" fillId="0" borderId="2" xfId="0" applyNumberFormat="1" applyFont="1" applyBorder="1" applyAlignment="1">
      <alignment horizontal="center" vertical="center" wrapText="1"/>
    </xf>
    <xf numFmtId="0" fontId="13" fillId="0" borderId="2" xfId="0" applyFont="1" applyBorder="1" applyAlignment="1" applyProtection="1">
      <alignment horizontal="center" wrapText="1"/>
      <protection locked="0"/>
    </xf>
    <xf numFmtId="164" fontId="13" fillId="0" borderId="2" xfId="0" applyNumberFormat="1" applyFont="1" applyBorder="1" applyAlignment="1" applyProtection="1">
      <alignment horizontal="center" wrapText="1"/>
      <protection locked="0"/>
    </xf>
    <xf numFmtId="4" fontId="19" fillId="0" borderId="2" xfId="0" applyNumberFormat="1" applyFont="1" applyBorder="1" applyAlignment="1" applyProtection="1">
      <alignment horizontal="right" wrapText="1"/>
      <protection locked="0"/>
    </xf>
    <xf numFmtId="10" fontId="31" fillId="9" borderId="2" xfId="0" applyNumberFormat="1" applyFont="1" applyFill="1" applyBorder="1" applyAlignment="1" applyProtection="1">
      <alignment wrapText="1"/>
      <protection locked="0"/>
    </xf>
    <xf numFmtId="0" fontId="14" fillId="9" borderId="2" xfId="0" applyFont="1" applyFill="1" applyBorder="1" applyAlignment="1">
      <alignment horizontal="left" wrapText="1"/>
    </xf>
    <xf numFmtId="4" fontId="14" fillId="9" borderId="2" xfId="0" applyNumberFormat="1" applyFont="1" applyFill="1" applyBorder="1" applyAlignment="1" applyProtection="1">
      <alignment horizontal="right" vertical="center" wrapText="1"/>
      <protection locked="0"/>
    </xf>
    <xf numFmtId="0" fontId="18" fillId="9" borderId="2" xfId="0" applyFont="1" applyFill="1" applyBorder="1" applyAlignment="1">
      <alignment horizontal="center" vertical="center" wrapText="1"/>
    </xf>
    <xf numFmtId="10" fontId="14" fillId="9" borderId="2" xfId="0" applyNumberFormat="1" applyFont="1" applyFill="1" applyBorder="1" applyAlignment="1" applyProtection="1">
      <alignment vertical="center" wrapText="1"/>
      <protection locked="0"/>
    </xf>
    <xf numFmtId="164" fontId="14" fillId="9" borderId="2" xfId="0" applyNumberFormat="1" applyFont="1" applyFill="1" applyBorder="1" applyAlignment="1" applyProtection="1">
      <alignment horizontal="right" vertical="center" wrapText="1"/>
      <protection locked="0"/>
    </xf>
    <xf numFmtId="166" fontId="14" fillId="9" borderId="2" xfId="0" applyNumberFormat="1" applyFont="1" applyFill="1" applyBorder="1" applyAlignment="1">
      <alignment vertical="center" wrapText="1"/>
    </xf>
    <xf numFmtId="0" fontId="18" fillId="9" borderId="2" xfId="0" applyFont="1" applyFill="1" applyBorder="1" applyAlignment="1">
      <alignment horizontal="left" wrapText="1"/>
    </xf>
    <xf numFmtId="164" fontId="14" fillId="9" borderId="2" xfId="0" applyNumberFormat="1" applyFont="1" applyFill="1" applyBorder="1" applyAlignment="1" applyProtection="1">
      <alignment wrapText="1"/>
      <protection locked="0"/>
    </xf>
    <xf numFmtId="0" fontId="18" fillId="9" borderId="2" xfId="0" applyFont="1" applyFill="1" applyBorder="1" applyAlignment="1">
      <alignment horizontal="center" wrapText="1"/>
    </xf>
    <xf numFmtId="10" fontId="14" fillId="9" borderId="2" xfId="0" applyNumberFormat="1" applyFont="1" applyFill="1" applyBorder="1" applyAlignment="1" applyProtection="1">
      <alignment wrapText="1"/>
      <protection locked="0"/>
    </xf>
    <xf numFmtId="164" fontId="14" fillId="9" borderId="2" xfId="0" applyNumberFormat="1" applyFont="1" applyFill="1" applyBorder="1" applyAlignment="1" applyProtection="1">
      <alignment horizontal="center" wrapText="1"/>
      <protection locked="0"/>
    </xf>
    <xf numFmtId="164" fontId="14" fillId="9" borderId="2" xfId="0" applyNumberFormat="1" applyFont="1" applyFill="1" applyBorder="1" applyAlignment="1">
      <alignment wrapText="1"/>
    </xf>
    <xf numFmtId="1" fontId="4" fillId="9" borderId="2" xfId="0" applyNumberFormat="1" applyFont="1" applyFill="1" applyBorder="1" applyAlignment="1">
      <alignment horizontal="center"/>
    </xf>
    <xf numFmtId="0" fontId="14" fillId="9" borderId="0" xfId="0" applyFont="1" applyFill="1"/>
    <xf numFmtId="0" fontId="18" fillId="9" borderId="3" xfId="0" applyFont="1" applyFill="1" applyBorder="1" applyAlignment="1">
      <alignment horizontal="center" wrapText="1"/>
    </xf>
    <xf numFmtId="1" fontId="4" fillId="9" borderId="3" xfId="0" applyNumberFormat="1" applyFont="1" applyFill="1" applyBorder="1" applyAlignment="1">
      <alignment horizontal="center"/>
    </xf>
    <xf numFmtId="2" fontId="31" fillId="9" borderId="2" xfId="0" applyNumberFormat="1" applyFont="1" applyFill="1" applyBorder="1"/>
    <xf numFmtId="0" fontId="28" fillId="9" borderId="2" xfId="0" applyFont="1" applyFill="1" applyBorder="1" applyAlignment="1">
      <alignment horizontal="left" wrapText="1"/>
    </xf>
    <xf numFmtId="164" fontId="4" fillId="9" borderId="2" xfId="1" applyNumberFormat="1" applyFill="1" applyBorder="1" applyProtection="1">
      <protection locked="0"/>
    </xf>
    <xf numFmtId="0" fontId="4" fillId="9" borderId="2" xfId="1" applyFill="1" applyBorder="1" applyAlignment="1">
      <alignment horizontal="center" wrapText="1"/>
    </xf>
    <xf numFmtId="164" fontId="4" fillId="9" borderId="2" xfId="1" applyNumberFormat="1" applyFill="1" applyBorder="1" applyAlignment="1" applyProtection="1">
      <alignment horizontal="right"/>
      <protection locked="0"/>
    </xf>
    <xf numFmtId="164" fontId="4" fillId="9" borderId="2" xfId="1" applyNumberFormat="1" applyFill="1" applyBorder="1" applyAlignment="1">
      <alignment horizontal="right"/>
    </xf>
    <xf numFmtId="0" fontId="46" fillId="9" borderId="2" xfId="0" applyFont="1" applyFill="1" applyBorder="1" applyAlignment="1">
      <alignment horizontal="left" wrapText="1"/>
    </xf>
    <xf numFmtId="0" fontId="2" fillId="9" borderId="0" xfId="0" applyFont="1" applyFill="1" applyAlignment="1" applyProtection="1">
      <alignment horizontal="center" wrapText="1"/>
      <protection locked="0"/>
    </xf>
    <xf numFmtId="0" fontId="2" fillId="9" borderId="0" xfId="0" applyFont="1" applyFill="1" applyAlignment="1">
      <alignment horizontal="center" wrapText="1"/>
    </xf>
    <xf numFmtId="164" fontId="2" fillId="9" borderId="0" xfId="0" applyNumberFormat="1" applyFont="1" applyFill="1" applyAlignment="1" applyProtection="1">
      <alignment horizontal="center" vertical="center" wrapText="1"/>
      <protection locked="0"/>
    </xf>
    <xf numFmtId="4" fontId="2" fillId="9" borderId="0" xfId="0" applyNumberFormat="1" applyFont="1" applyFill="1" applyAlignment="1">
      <alignment horizontal="center" vertical="center" wrapText="1"/>
    </xf>
    <xf numFmtId="164" fontId="31" fillId="9" borderId="2" xfId="0" applyNumberFormat="1" applyFont="1" applyFill="1" applyBorder="1" applyAlignment="1">
      <alignment horizontal="center" wrapText="1"/>
    </xf>
    <xf numFmtId="3" fontId="27" fillId="9" borderId="2" xfId="0" applyNumberFormat="1" applyFont="1" applyFill="1" applyBorder="1" applyAlignment="1">
      <alignment horizontal="center" wrapText="1"/>
    </xf>
    <xf numFmtId="0" fontId="18" fillId="10" borderId="2" xfId="2" applyFont="1" applyFill="1" applyBorder="1" applyAlignment="1">
      <alignment horizontal="left" vertical="center" wrapText="1"/>
    </xf>
    <xf numFmtId="0" fontId="18" fillId="10" borderId="0" xfId="0" applyFont="1" applyFill="1"/>
    <xf numFmtId="0" fontId="0" fillId="10" borderId="0" xfId="0" applyFill="1"/>
    <xf numFmtId="4" fontId="4" fillId="10" borderId="4" xfId="0" applyNumberFormat="1" applyFont="1" applyFill="1" applyBorder="1" applyAlignment="1">
      <alignment horizontal="center" vertical="center" wrapText="1"/>
    </xf>
    <xf numFmtId="0" fontId="2" fillId="10" borderId="4" xfId="0" applyFont="1" applyFill="1" applyBorder="1" applyAlignment="1">
      <alignment horizontal="center" wrapText="1"/>
    </xf>
    <xf numFmtId="2" fontId="31" fillId="10" borderId="2" xfId="0" applyNumberFormat="1" applyFont="1" applyFill="1" applyBorder="1"/>
    <xf numFmtId="0" fontId="4" fillId="10" borderId="2" xfId="0" applyFont="1" applyFill="1" applyBorder="1" applyAlignment="1">
      <alignment horizontal="center" vertical="top" wrapText="1"/>
    </xf>
    <xf numFmtId="0" fontId="18" fillId="10" borderId="10" xfId="0" applyFont="1" applyFill="1" applyBorder="1" applyAlignment="1">
      <alignment horizontal="left" vertical="top" wrapText="1"/>
    </xf>
    <xf numFmtId="164" fontId="31" fillId="10" borderId="2" xfId="0" applyNumberFormat="1" applyFont="1" applyFill="1" applyBorder="1" applyAlignment="1" applyProtection="1">
      <alignment horizontal="right" wrapText="1"/>
      <protection locked="0"/>
    </xf>
    <xf numFmtId="0" fontId="4" fillId="10" borderId="2" xfId="0" applyFont="1" applyFill="1" applyBorder="1" applyAlignment="1">
      <alignment horizontal="center" wrapText="1"/>
    </xf>
    <xf numFmtId="165" fontId="31" fillId="10" borderId="2" xfId="0" applyNumberFormat="1" applyFont="1" applyFill="1" applyBorder="1" applyAlignment="1" applyProtection="1">
      <alignment horizontal="center" wrapText="1"/>
      <protection locked="0"/>
    </xf>
    <xf numFmtId="164" fontId="31" fillId="10" borderId="2" xfId="0" applyNumberFormat="1" applyFont="1" applyFill="1" applyBorder="1" applyAlignment="1">
      <alignment horizontal="right" wrapText="1"/>
    </xf>
    <xf numFmtId="3" fontId="32" fillId="10" borderId="2" xfId="0" applyNumberFormat="1" applyFont="1" applyFill="1" applyBorder="1" applyAlignment="1">
      <alignment horizontal="center" wrapText="1"/>
    </xf>
    <xf numFmtId="164" fontId="31" fillId="10" borderId="2" xfId="0" applyNumberFormat="1" applyFont="1" applyFill="1" applyBorder="1" applyAlignment="1">
      <alignment horizontal="center" wrapText="1"/>
    </xf>
    <xf numFmtId="3" fontId="4" fillId="10" borderId="2" xfId="0" applyNumberFormat="1" applyFont="1" applyFill="1" applyBorder="1" applyAlignment="1">
      <alignment horizontal="center" wrapText="1"/>
    </xf>
    <xf numFmtId="0" fontId="18" fillId="10" borderId="2" xfId="0" applyFont="1" applyFill="1" applyBorder="1" applyAlignment="1">
      <alignment vertical="top" wrapText="1"/>
    </xf>
    <xf numFmtId="164" fontId="31" fillId="10" borderId="2" xfId="0" applyNumberFormat="1" applyFont="1" applyFill="1" applyBorder="1" applyAlignment="1" applyProtection="1">
      <alignment wrapText="1"/>
      <protection locked="0"/>
    </xf>
    <xf numFmtId="10" fontId="31" fillId="10" borderId="2" xfId="0" applyNumberFormat="1" applyFont="1" applyFill="1" applyBorder="1" applyAlignment="1" applyProtection="1">
      <alignment wrapText="1"/>
      <protection locked="0"/>
    </xf>
    <xf numFmtId="164" fontId="31" fillId="10" borderId="2" xfId="0" applyNumberFormat="1" applyFont="1" applyFill="1" applyBorder="1" applyAlignment="1" applyProtection="1">
      <alignment horizontal="center" wrapText="1"/>
      <protection locked="0"/>
    </xf>
    <xf numFmtId="164" fontId="31" fillId="10" borderId="2" xfId="0" applyNumberFormat="1" applyFont="1" applyFill="1" applyBorder="1" applyAlignment="1">
      <alignment wrapText="1"/>
    </xf>
    <xf numFmtId="0" fontId="4" fillId="10" borderId="3" xfId="0" applyFont="1" applyFill="1" applyBorder="1" applyAlignment="1">
      <alignment horizontal="center" wrapText="1"/>
    </xf>
    <xf numFmtId="1" fontId="4" fillId="10" borderId="2" xfId="0" applyNumberFormat="1" applyFont="1" applyFill="1" applyBorder="1" applyAlignment="1">
      <alignment horizontal="center"/>
    </xf>
    <xf numFmtId="0" fontId="36" fillId="3" borderId="1" xfId="0" applyFont="1" applyFill="1" applyBorder="1" applyProtection="1">
      <protection locked="0"/>
    </xf>
    <xf numFmtId="1" fontId="4" fillId="10" borderId="2" xfId="0" applyNumberFormat="1" applyFont="1" applyFill="1" applyBorder="1" applyAlignment="1">
      <alignment horizontal="center" wrapText="1"/>
    </xf>
    <xf numFmtId="1" fontId="19" fillId="7" borderId="2" xfId="0" applyNumberFormat="1" applyFont="1" applyFill="1" applyBorder="1"/>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9" xfId="0" applyFont="1" applyFill="1" applyBorder="1" applyAlignment="1">
      <alignment horizontal="center" vertical="center" wrapText="1"/>
    </xf>
    <xf numFmtId="4" fontId="0" fillId="0" borderId="0" xfId="0" applyNumberFormat="1" applyAlignment="1" applyProtection="1">
      <alignment horizontal="left" vertical="center" wrapText="1"/>
      <protection locked="0"/>
    </xf>
    <xf numFmtId="4" fontId="0" fillId="3" borderId="1" xfId="0" applyNumberFormat="1" applyFill="1" applyBorder="1" applyAlignment="1" applyProtection="1">
      <alignment horizontal="center" vertical="center" wrapText="1"/>
      <protection locked="0"/>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1" xfId="0" applyFont="1" applyBorder="1" applyAlignment="1">
      <alignment horizontal="center"/>
    </xf>
    <xf numFmtId="0" fontId="5" fillId="0" borderId="9" xfId="0" applyFont="1" applyBorder="1" applyAlignment="1">
      <alignment horizontal="center"/>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1" xfId="0" applyFont="1" applyFill="1" applyBorder="1" applyAlignment="1">
      <alignment horizontal="center" wrapText="1"/>
    </xf>
    <xf numFmtId="0" fontId="1" fillId="4" borderId="9" xfId="0" applyFont="1" applyFill="1" applyBorder="1" applyAlignment="1">
      <alignment horizontal="center" wrapText="1"/>
    </xf>
    <xf numFmtId="4" fontId="0" fillId="0" borderId="0" xfId="0" applyNumberFormat="1" applyAlignment="1" applyProtection="1">
      <alignment horizontal="left" wrapText="1"/>
      <protection locked="0"/>
    </xf>
    <xf numFmtId="0" fontId="0" fillId="5" borderId="1" xfId="0" applyFill="1" applyBorder="1" applyAlignment="1" applyProtection="1">
      <alignment horizontal="center"/>
      <protection locked="0"/>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1" xfId="0" applyFont="1" applyBorder="1" applyAlignment="1">
      <alignment horizontal="center"/>
    </xf>
    <xf numFmtId="0" fontId="2" fillId="0" borderId="9" xfId="0" applyFont="1" applyBorder="1" applyAlignment="1">
      <alignment horizontal="center"/>
    </xf>
    <xf numFmtId="0" fontId="5" fillId="0" borderId="5" xfId="1" applyFont="1" applyBorder="1" applyAlignment="1">
      <alignment horizontal="center"/>
    </xf>
    <xf numFmtId="0" fontId="5" fillId="0" borderId="6" xfId="1" applyFont="1" applyBorder="1" applyAlignment="1">
      <alignment horizontal="center"/>
    </xf>
    <xf numFmtId="0" fontId="5" fillId="0" borderId="7" xfId="1" applyFont="1" applyBorder="1" applyAlignment="1">
      <alignment horizontal="center"/>
    </xf>
    <xf numFmtId="0" fontId="5" fillId="0" borderId="8" xfId="1" applyFont="1" applyBorder="1" applyAlignment="1">
      <alignment horizontal="center"/>
    </xf>
    <xf numFmtId="0" fontId="5" fillId="0" borderId="1" xfId="1" applyFont="1" applyBorder="1" applyAlignment="1">
      <alignment horizontal="center"/>
    </xf>
    <xf numFmtId="0" fontId="5" fillId="0" borderId="9" xfId="1" applyFont="1" applyBorder="1" applyAlignment="1">
      <alignment horizontal="center"/>
    </xf>
    <xf numFmtId="0" fontId="0" fillId="0" borderId="0" xfId="0" applyAlignment="1" applyProtection="1">
      <alignment wrapText="1"/>
      <protection locked="0"/>
    </xf>
    <xf numFmtId="0" fontId="5" fillId="0" borderId="2" xfId="0" applyFont="1" applyBorder="1" applyAlignment="1">
      <alignment horizontal="center"/>
    </xf>
    <xf numFmtId="0" fontId="19" fillId="0" borderId="2" xfId="0" applyFont="1" applyBorder="1" applyAlignment="1">
      <alignment horizontal="center"/>
    </xf>
    <xf numFmtId="0" fontId="16" fillId="4" borderId="5" xfId="0" applyFont="1" applyFill="1" applyBorder="1" applyAlignment="1">
      <alignment horizontal="center" wrapText="1"/>
    </xf>
    <xf numFmtId="0" fontId="16" fillId="4" borderId="6" xfId="0" applyFont="1" applyFill="1" applyBorder="1" applyAlignment="1">
      <alignment horizontal="center" wrapText="1"/>
    </xf>
    <xf numFmtId="0" fontId="16" fillId="4" borderId="7" xfId="0" applyFont="1" applyFill="1" applyBorder="1" applyAlignment="1">
      <alignment horizontal="center" wrapText="1"/>
    </xf>
    <xf numFmtId="0" fontId="16" fillId="4" borderId="8" xfId="0" applyFont="1" applyFill="1" applyBorder="1" applyAlignment="1">
      <alignment horizontal="center" wrapText="1"/>
    </xf>
    <xf numFmtId="0" fontId="16" fillId="4" borderId="1" xfId="0" applyFont="1" applyFill="1" applyBorder="1" applyAlignment="1">
      <alignment horizontal="center" wrapText="1"/>
    </xf>
    <xf numFmtId="0" fontId="16" fillId="4" borderId="9" xfId="0" applyFont="1" applyFill="1" applyBorder="1" applyAlignment="1">
      <alignment horizontal="center" wrapText="1"/>
    </xf>
    <xf numFmtId="0" fontId="4" fillId="0" borderId="0" xfId="1" applyAlignment="1" applyProtection="1">
      <alignment horizontal="center"/>
      <protection locked="0"/>
    </xf>
    <xf numFmtId="164" fontId="2" fillId="0" borderId="0" xfId="0" applyNumberFormat="1" applyFont="1" applyBorder="1" applyAlignment="1" applyProtection="1">
      <alignment horizontal="center" vertical="center" wrapText="1"/>
      <protection locked="0"/>
    </xf>
    <xf numFmtId="0" fontId="0" fillId="0" borderId="2" xfId="0" applyBorder="1" applyAlignment="1">
      <alignment vertical="center"/>
    </xf>
    <xf numFmtId="0" fontId="31" fillId="0" borderId="2" xfId="0" applyFont="1" applyBorder="1" applyAlignment="1">
      <alignment vertical="center"/>
    </xf>
    <xf numFmtId="0" fontId="23" fillId="0" borderId="2" xfId="0" applyFont="1" applyBorder="1"/>
    <xf numFmtId="0" fontId="23" fillId="0" borderId="0" xfId="0" applyFont="1" applyBorder="1"/>
    <xf numFmtId="0" fontId="0" fillId="0" borderId="0" xfId="0" applyBorder="1"/>
    <xf numFmtId="164" fontId="23" fillId="0" borderId="2" xfId="0" applyNumberFormat="1" applyFont="1" applyBorder="1"/>
    <xf numFmtId="2" fontId="14" fillId="0" borderId="12" xfId="0" applyNumberFormat="1" applyFont="1" applyBorder="1"/>
    <xf numFmtId="2" fontId="0" fillId="0" borderId="2" xfId="0" applyNumberFormat="1" applyBorder="1" applyAlignment="1">
      <alignment vertical="center"/>
    </xf>
    <xf numFmtId="2" fontId="14" fillId="0" borderId="0" xfId="0" applyNumberFormat="1" applyFont="1" applyBorder="1"/>
  </cellXfs>
  <cellStyles count="5">
    <cellStyle name="Navadno" xfId="0" builtinId="0"/>
    <cellStyle name="Navadno 2" xfId="1" xr:uid="{00000000-0005-0000-0000-000001000000}"/>
    <cellStyle name="Navadno 2 2" xfId="2" xr:uid="{00000000-0005-0000-0000-000002000000}"/>
    <cellStyle name="Navadno 2 3" xfId="4" xr:uid="{1D14A3E0-B744-405B-ABA7-4650CD703E53}"/>
    <cellStyle name="Navadno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
  <sheetViews>
    <sheetView tabSelected="1" topLeftCell="A2" zoomScaleNormal="100" workbookViewId="0">
      <selection activeCell="N12" sqref="N12"/>
    </sheetView>
  </sheetViews>
  <sheetFormatPr defaultColWidth="9.109375" defaultRowHeight="14.4" x14ac:dyDescent="0.3"/>
  <cols>
    <col min="1" max="1" width="9" style="89" customWidth="1"/>
    <col min="2" max="2" width="57.33203125" style="359" customWidth="1"/>
    <col min="3" max="3" width="18.6640625" style="89" hidden="1" customWidth="1"/>
    <col min="4" max="5" width="18.33203125" style="89" hidden="1" customWidth="1"/>
    <col min="6" max="7" width="0" style="89" hidden="1" customWidth="1"/>
    <col min="8" max="9" width="18.33203125" style="89" hidden="1" customWidth="1"/>
    <col min="10" max="10" width="9.44140625" style="89" customWidth="1"/>
    <col min="11" max="11" width="18.6640625" style="89" customWidth="1"/>
    <col min="12" max="12" width="16.88671875" style="89" customWidth="1"/>
    <col min="13" max="13" width="15.33203125" style="89" customWidth="1"/>
    <col min="14" max="14" width="16.33203125" style="89" customWidth="1"/>
    <col min="15" max="15" width="14.77734375" style="89" customWidth="1"/>
    <col min="16" max="16" width="19.33203125" style="89" customWidth="1"/>
    <col min="17" max="17" width="16.88671875" style="89" customWidth="1"/>
    <col min="18" max="16384" width="9.109375" style="89"/>
  </cols>
  <sheetData>
    <row r="1" spans="1:18" ht="15.6" x14ac:dyDescent="0.3">
      <c r="A1" s="83"/>
      <c r="B1" s="350"/>
      <c r="C1" s="84"/>
      <c r="D1" s="84"/>
      <c r="E1" s="84"/>
      <c r="F1" s="85"/>
      <c r="G1" s="86"/>
      <c r="H1" s="87"/>
      <c r="I1" s="88"/>
      <c r="J1" s="88"/>
    </row>
    <row r="2" spans="1:18" ht="15.6" x14ac:dyDescent="0.3">
      <c r="A2" s="83"/>
      <c r="B2" s="350"/>
      <c r="C2" s="84"/>
      <c r="D2" s="84"/>
      <c r="E2" s="84"/>
      <c r="F2" s="85"/>
      <c r="G2" s="86"/>
      <c r="H2" s="87"/>
      <c r="I2" s="88"/>
      <c r="J2" s="88"/>
    </row>
    <row r="3" spans="1:18" ht="15.6" x14ac:dyDescent="0.3">
      <c r="A3" s="83"/>
      <c r="B3" s="350"/>
      <c r="C3" s="84"/>
      <c r="D3" s="84"/>
      <c r="E3" s="84"/>
      <c r="F3" s="83"/>
      <c r="G3" s="90"/>
      <c r="H3" s="91"/>
      <c r="I3" s="92"/>
      <c r="J3" s="92"/>
    </row>
    <row r="4" spans="1:18" ht="15.6" x14ac:dyDescent="0.3">
      <c r="A4" s="83"/>
      <c r="B4" s="350"/>
      <c r="C4" s="84"/>
      <c r="D4" s="84"/>
      <c r="E4" s="84"/>
      <c r="F4" s="83"/>
      <c r="G4" s="90"/>
      <c r="H4" s="91"/>
      <c r="I4" s="92"/>
      <c r="J4" s="92"/>
    </row>
    <row r="5" spans="1:18" x14ac:dyDescent="0.3">
      <c r="A5" s="93" t="s">
        <v>0</v>
      </c>
      <c r="B5" s="351"/>
      <c r="C5" s="94"/>
      <c r="D5" s="94"/>
      <c r="E5" s="94"/>
      <c r="F5" s="95" t="s">
        <v>1</v>
      </c>
      <c r="G5" s="96"/>
      <c r="H5" s="97"/>
      <c r="I5" s="98"/>
      <c r="J5" s="98"/>
      <c r="K5" s="99"/>
      <c r="L5" s="99"/>
      <c r="M5" s="99"/>
    </row>
    <row r="6" spans="1:18" x14ac:dyDescent="0.3">
      <c r="A6" s="100"/>
      <c r="B6" s="350"/>
      <c r="C6" s="101"/>
      <c r="D6" s="101"/>
      <c r="E6" s="101"/>
      <c r="G6" s="102"/>
      <c r="H6" s="103"/>
      <c r="I6" s="104"/>
      <c r="J6" s="104"/>
    </row>
    <row r="7" spans="1:18" ht="17.399999999999999" x14ac:dyDescent="0.3">
      <c r="A7" s="105" t="s">
        <v>2</v>
      </c>
      <c r="B7" s="350"/>
      <c r="C7" s="106"/>
      <c r="D7" s="106"/>
      <c r="E7" s="106"/>
      <c r="F7" s="93" t="s">
        <v>3</v>
      </c>
      <c r="G7" s="107"/>
      <c r="H7" s="108"/>
      <c r="I7" s="109"/>
      <c r="J7" s="109"/>
    </row>
    <row r="8" spans="1:18" ht="17.399999999999999" x14ac:dyDescent="0.3">
      <c r="A8" s="105"/>
      <c r="B8" s="350"/>
      <c r="C8" s="106"/>
      <c r="D8" s="106"/>
      <c r="E8" s="106"/>
      <c r="F8" s="110"/>
      <c r="G8" s="107"/>
      <c r="H8" s="108"/>
      <c r="I8" s="109"/>
      <c r="J8" s="109"/>
    </row>
    <row r="9" spans="1:18" ht="15.6" x14ac:dyDescent="0.3">
      <c r="A9" s="111" t="s">
        <v>4</v>
      </c>
      <c r="B9" s="352"/>
      <c r="C9" s="112"/>
      <c r="D9" s="112"/>
      <c r="E9" s="112"/>
      <c r="F9" s="113"/>
      <c r="G9" s="114"/>
      <c r="H9" s="115"/>
      <c r="I9" s="116"/>
      <c r="J9" s="116"/>
    </row>
    <row r="10" spans="1:18" ht="15.6" x14ac:dyDescent="0.3">
      <c r="A10" s="111"/>
      <c r="B10" s="352"/>
      <c r="C10" s="112"/>
      <c r="D10" s="112"/>
      <c r="E10" s="112"/>
      <c r="F10" s="113"/>
      <c r="G10" s="114"/>
      <c r="H10" s="115"/>
      <c r="I10" s="116"/>
      <c r="J10" s="116"/>
    </row>
    <row r="11" spans="1:18" ht="15.6" x14ac:dyDescent="0.3">
      <c r="A11" s="484"/>
      <c r="B11" s="485"/>
      <c r="C11" s="485"/>
      <c r="D11" s="485"/>
      <c r="E11" s="485"/>
      <c r="F11" s="485"/>
      <c r="G11" s="485"/>
      <c r="H11" s="485"/>
      <c r="I11" s="485"/>
      <c r="J11" s="281"/>
      <c r="K11" s="488" t="s">
        <v>5</v>
      </c>
      <c r="L11" s="489"/>
      <c r="M11" s="490"/>
    </row>
    <row r="12" spans="1:18" ht="15.6" x14ac:dyDescent="0.3">
      <c r="A12" s="486"/>
      <c r="B12" s="487"/>
      <c r="C12" s="487"/>
      <c r="D12" s="487"/>
      <c r="E12" s="487"/>
      <c r="F12" s="487"/>
      <c r="G12" s="487"/>
      <c r="H12" s="487"/>
      <c r="I12" s="487"/>
      <c r="J12" s="282"/>
      <c r="K12" s="491"/>
      <c r="L12" s="492"/>
      <c r="M12" s="493"/>
    </row>
    <row r="13" spans="1:18" ht="66" x14ac:dyDescent="0.3">
      <c r="A13" s="117" t="s">
        <v>6</v>
      </c>
      <c r="B13" s="353" t="s">
        <v>7</v>
      </c>
      <c r="C13" s="118" t="s">
        <v>8</v>
      </c>
      <c r="D13" s="118" t="s">
        <v>9</v>
      </c>
      <c r="E13" s="118" t="s">
        <v>10</v>
      </c>
      <c r="F13" s="117" t="s">
        <v>11</v>
      </c>
      <c r="G13" s="118" t="s">
        <v>12</v>
      </c>
      <c r="H13" s="38" t="s">
        <v>13</v>
      </c>
      <c r="I13" s="39" t="s">
        <v>14</v>
      </c>
      <c r="J13" s="117" t="s">
        <v>11</v>
      </c>
      <c r="K13" s="157" t="s">
        <v>806</v>
      </c>
      <c r="L13" s="119" t="s">
        <v>15</v>
      </c>
      <c r="M13" s="38" t="s">
        <v>16</v>
      </c>
      <c r="N13" s="38" t="s">
        <v>828</v>
      </c>
      <c r="O13" s="38" t="s">
        <v>827</v>
      </c>
      <c r="P13" s="38" t="s">
        <v>8</v>
      </c>
      <c r="Q13" s="38" t="s">
        <v>9</v>
      </c>
      <c r="R13" s="532"/>
    </row>
    <row r="14" spans="1:18" ht="34.200000000000003" x14ac:dyDescent="0.3">
      <c r="A14" s="146" t="s">
        <v>17</v>
      </c>
      <c r="B14" s="354" t="s">
        <v>18</v>
      </c>
      <c r="C14" s="147"/>
      <c r="D14" s="147"/>
      <c r="E14" s="147"/>
      <c r="F14" s="146" t="s">
        <v>19</v>
      </c>
      <c r="G14" s="148"/>
      <c r="H14" s="149"/>
      <c r="I14" s="150">
        <f>H14+(G14*H14)</f>
        <v>0</v>
      </c>
      <c r="J14" s="146" t="s">
        <v>19</v>
      </c>
      <c r="K14" s="155">
        <v>13285</v>
      </c>
      <c r="L14" s="151">
        <f>K14*H14</f>
        <v>0</v>
      </c>
      <c r="M14" s="151">
        <f>K14*I14</f>
        <v>0</v>
      </c>
      <c r="N14" s="540">
        <v>0</v>
      </c>
      <c r="O14" s="533"/>
      <c r="P14" s="533"/>
      <c r="Q14" s="533"/>
    </row>
    <row r="15" spans="1:18" ht="22.8" x14ac:dyDescent="0.3">
      <c r="A15" s="146" t="s">
        <v>20</v>
      </c>
      <c r="B15" s="354" t="s">
        <v>21</v>
      </c>
      <c r="C15" s="147"/>
      <c r="D15" s="147"/>
      <c r="E15" s="147"/>
      <c r="F15" s="146" t="s">
        <v>19</v>
      </c>
      <c r="G15" s="148"/>
      <c r="H15" s="149"/>
      <c r="I15" s="150">
        <f t="shared" ref="I15:I40" si="0">H15+(G15*H15)</f>
        <v>0</v>
      </c>
      <c r="J15" s="146" t="s">
        <v>19</v>
      </c>
      <c r="K15" s="155">
        <v>2005</v>
      </c>
      <c r="L15" s="151">
        <f t="shared" ref="L15:L65" si="1">K15*H15</f>
        <v>0</v>
      </c>
      <c r="M15" s="151">
        <f t="shared" ref="M15:M65" si="2">K15*I15</f>
        <v>0</v>
      </c>
      <c r="N15" s="540">
        <v>0</v>
      </c>
      <c r="O15" s="533"/>
      <c r="P15" s="533"/>
      <c r="Q15" s="533"/>
    </row>
    <row r="16" spans="1:18" ht="22.8" x14ac:dyDescent="0.3">
      <c r="A16" s="146" t="s">
        <v>22</v>
      </c>
      <c r="B16" s="354" t="s">
        <v>23</v>
      </c>
      <c r="C16" s="147"/>
      <c r="D16" s="147"/>
      <c r="E16" s="147"/>
      <c r="F16" s="146" t="s">
        <v>19</v>
      </c>
      <c r="G16" s="148"/>
      <c r="H16" s="149"/>
      <c r="I16" s="150">
        <f t="shared" si="0"/>
        <v>0</v>
      </c>
      <c r="J16" s="146" t="s">
        <v>19</v>
      </c>
      <c r="K16" s="155">
        <v>41950</v>
      </c>
      <c r="L16" s="151">
        <f t="shared" si="1"/>
        <v>0</v>
      </c>
      <c r="M16" s="151">
        <f t="shared" si="2"/>
        <v>0</v>
      </c>
      <c r="N16" s="540">
        <v>0</v>
      </c>
      <c r="O16" s="533"/>
      <c r="P16" s="533"/>
      <c r="Q16" s="533"/>
    </row>
    <row r="17" spans="1:17" ht="22.8" x14ac:dyDescent="0.3">
      <c r="A17" s="146" t="s">
        <v>24</v>
      </c>
      <c r="B17" s="354" t="s">
        <v>25</v>
      </c>
      <c r="C17" s="147"/>
      <c r="D17" s="147"/>
      <c r="E17" s="147"/>
      <c r="F17" s="146" t="s">
        <v>19</v>
      </c>
      <c r="G17" s="148"/>
      <c r="H17" s="149"/>
      <c r="I17" s="150">
        <f t="shared" si="0"/>
        <v>0</v>
      </c>
      <c r="J17" s="146" t="s">
        <v>19</v>
      </c>
      <c r="K17" s="155">
        <v>25750</v>
      </c>
      <c r="L17" s="151">
        <f t="shared" si="1"/>
        <v>0</v>
      </c>
      <c r="M17" s="151">
        <f t="shared" si="2"/>
        <v>0</v>
      </c>
      <c r="N17" s="540">
        <v>0</v>
      </c>
      <c r="O17" s="533"/>
      <c r="P17" s="533"/>
      <c r="Q17" s="533"/>
    </row>
    <row r="18" spans="1:17" ht="22.8" x14ac:dyDescent="0.3">
      <c r="A18" s="146" t="s">
        <v>26</v>
      </c>
      <c r="B18" s="355" t="s">
        <v>27</v>
      </c>
      <c r="C18" s="147"/>
      <c r="D18" s="147"/>
      <c r="E18" s="147"/>
      <c r="F18" s="146" t="s">
        <v>19</v>
      </c>
      <c r="G18" s="148"/>
      <c r="H18" s="149"/>
      <c r="I18" s="150">
        <f t="shared" si="0"/>
        <v>0</v>
      </c>
      <c r="J18" s="146" t="s">
        <v>19</v>
      </c>
      <c r="K18" s="155">
        <v>16960</v>
      </c>
      <c r="L18" s="151">
        <f t="shared" si="1"/>
        <v>0</v>
      </c>
      <c r="M18" s="151">
        <f t="shared" si="2"/>
        <v>0</v>
      </c>
      <c r="N18" s="540">
        <v>0</v>
      </c>
      <c r="O18" s="533"/>
      <c r="P18" s="533"/>
      <c r="Q18" s="533"/>
    </row>
    <row r="19" spans="1:17" ht="22.8" x14ac:dyDescent="0.3">
      <c r="A19" s="146" t="s">
        <v>28</v>
      </c>
      <c r="B19" s="354" t="s">
        <v>29</v>
      </c>
      <c r="C19" s="147"/>
      <c r="D19" s="147"/>
      <c r="E19" s="147"/>
      <c r="F19" s="146" t="s">
        <v>19</v>
      </c>
      <c r="G19" s="148"/>
      <c r="H19" s="149"/>
      <c r="I19" s="150">
        <f t="shared" si="0"/>
        <v>0</v>
      </c>
      <c r="J19" s="146" t="s">
        <v>19</v>
      </c>
      <c r="K19" s="155">
        <v>48150</v>
      </c>
      <c r="L19" s="151">
        <f t="shared" si="1"/>
        <v>0</v>
      </c>
      <c r="M19" s="151">
        <f t="shared" si="2"/>
        <v>0</v>
      </c>
      <c r="N19" s="540">
        <v>0</v>
      </c>
      <c r="O19" s="533"/>
      <c r="P19" s="533"/>
      <c r="Q19" s="533"/>
    </row>
    <row r="20" spans="1:17" ht="22.8" x14ac:dyDescent="0.3">
      <c r="A20" s="146" t="s">
        <v>30</v>
      </c>
      <c r="B20" s="354" t="s">
        <v>31</v>
      </c>
      <c r="C20" s="147"/>
      <c r="D20" s="147"/>
      <c r="E20" s="147"/>
      <c r="F20" s="146" t="s">
        <v>19</v>
      </c>
      <c r="G20" s="148"/>
      <c r="H20" s="149"/>
      <c r="I20" s="150">
        <f t="shared" si="0"/>
        <v>0</v>
      </c>
      <c r="J20" s="146" t="s">
        <v>19</v>
      </c>
      <c r="K20" s="155">
        <v>9450</v>
      </c>
      <c r="L20" s="151">
        <f t="shared" si="1"/>
        <v>0</v>
      </c>
      <c r="M20" s="151">
        <f t="shared" si="2"/>
        <v>0</v>
      </c>
      <c r="N20" s="540">
        <v>0</v>
      </c>
      <c r="O20" s="533"/>
      <c r="P20" s="533"/>
      <c r="Q20" s="533"/>
    </row>
    <row r="21" spans="1:17" ht="22.8" x14ac:dyDescent="0.3">
      <c r="A21" s="146" t="s">
        <v>32</v>
      </c>
      <c r="B21" s="354" t="s">
        <v>33</v>
      </c>
      <c r="C21" s="147"/>
      <c r="D21" s="147"/>
      <c r="E21" s="147"/>
      <c r="F21" s="146" t="s">
        <v>19</v>
      </c>
      <c r="G21" s="148"/>
      <c r="H21" s="149"/>
      <c r="I21" s="150">
        <f t="shared" si="0"/>
        <v>0</v>
      </c>
      <c r="J21" s="146" t="s">
        <v>19</v>
      </c>
      <c r="K21" s="155">
        <v>13200</v>
      </c>
      <c r="L21" s="151">
        <f t="shared" si="1"/>
        <v>0</v>
      </c>
      <c r="M21" s="151">
        <f t="shared" si="2"/>
        <v>0</v>
      </c>
      <c r="N21" s="540">
        <v>0</v>
      </c>
      <c r="O21" s="533"/>
      <c r="P21" s="533"/>
      <c r="Q21" s="533"/>
    </row>
    <row r="22" spans="1:17" ht="22.8" x14ac:dyDescent="0.3">
      <c r="A22" s="146" t="s">
        <v>34</v>
      </c>
      <c r="B22" s="354" t="s">
        <v>35</v>
      </c>
      <c r="C22" s="147"/>
      <c r="D22" s="147"/>
      <c r="E22" s="147"/>
      <c r="F22" s="146" t="s">
        <v>19</v>
      </c>
      <c r="G22" s="148"/>
      <c r="H22" s="149"/>
      <c r="I22" s="150">
        <f t="shared" si="0"/>
        <v>0</v>
      </c>
      <c r="J22" s="146" t="s">
        <v>19</v>
      </c>
      <c r="K22" s="155">
        <v>14100</v>
      </c>
      <c r="L22" s="151">
        <f t="shared" si="1"/>
        <v>0</v>
      </c>
      <c r="M22" s="151">
        <f t="shared" si="2"/>
        <v>0</v>
      </c>
      <c r="N22" s="540">
        <v>0</v>
      </c>
      <c r="O22" s="533"/>
      <c r="P22" s="533"/>
      <c r="Q22" s="533"/>
    </row>
    <row r="23" spans="1:17" ht="22.8" x14ac:dyDescent="0.3">
      <c r="A23" s="146" t="s">
        <v>36</v>
      </c>
      <c r="B23" s="354" t="s">
        <v>37</v>
      </c>
      <c r="C23" s="147"/>
      <c r="D23" s="147"/>
      <c r="E23" s="147"/>
      <c r="F23" s="146"/>
      <c r="G23" s="148"/>
      <c r="H23" s="149"/>
      <c r="I23" s="150"/>
      <c r="J23" s="146" t="s">
        <v>19</v>
      </c>
      <c r="K23" s="155">
        <v>8050</v>
      </c>
      <c r="L23" s="151">
        <f t="shared" si="1"/>
        <v>0</v>
      </c>
      <c r="M23" s="151">
        <f t="shared" si="2"/>
        <v>0</v>
      </c>
      <c r="N23" s="540">
        <v>0</v>
      </c>
      <c r="O23" s="533"/>
      <c r="P23" s="533"/>
      <c r="Q23" s="533"/>
    </row>
    <row r="24" spans="1:17" ht="125.4" x14ac:dyDescent="0.3">
      <c r="A24" s="146" t="s">
        <v>38</v>
      </c>
      <c r="B24" s="354" t="s">
        <v>39</v>
      </c>
      <c r="C24" s="147"/>
      <c r="D24" s="147"/>
      <c r="E24" s="147"/>
      <c r="F24" s="146" t="s">
        <v>19</v>
      </c>
      <c r="G24" s="148"/>
      <c r="H24" s="149"/>
      <c r="I24" s="150">
        <f t="shared" si="0"/>
        <v>0</v>
      </c>
      <c r="J24" s="146" t="s">
        <v>19</v>
      </c>
      <c r="K24" s="155">
        <v>10515</v>
      </c>
      <c r="L24" s="151">
        <f t="shared" si="1"/>
        <v>0</v>
      </c>
      <c r="M24" s="151">
        <f t="shared" si="2"/>
        <v>0</v>
      </c>
      <c r="N24" s="540">
        <v>0</v>
      </c>
      <c r="O24" s="533"/>
      <c r="P24" s="533"/>
      <c r="Q24" s="533"/>
    </row>
    <row r="25" spans="1:17" ht="125.4" x14ac:dyDescent="0.3">
      <c r="A25" s="146" t="s">
        <v>40</v>
      </c>
      <c r="B25" s="354" t="s">
        <v>41</v>
      </c>
      <c r="C25" s="147"/>
      <c r="D25" s="147"/>
      <c r="E25" s="147"/>
      <c r="F25" s="146" t="s">
        <v>19</v>
      </c>
      <c r="G25" s="148"/>
      <c r="H25" s="149"/>
      <c r="I25" s="150">
        <f t="shared" si="0"/>
        <v>0</v>
      </c>
      <c r="J25" s="146" t="s">
        <v>19</v>
      </c>
      <c r="K25" s="155">
        <v>5565</v>
      </c>
      <c r="L25" s="151">
        <f t="shared" si="1"/>
        <v>0</v>
      </c>
      <c r="M25" s="151">
        <f t="shared" si="2"/>
        <v>0</v>
      </c>
      <c r="N25" s="540">
        <v>0</v>
      </c>
      <c r="O25" s="533"/>
      <c r="P25" s="533"/>
      <c r="Q25" s="533"/>
    </row>
    <row r="26" spans="1:17" ht="125.4" x14ac:dyDescent="0.3">
      <c r="A26" s="146" t="s">
        <v>42</v>
      </c>
      <c r="B26" s="354" t="s">
        <v>43</v>
      </c>
      <c r="C26" s="147"/>
      <c r="D26" s="147"/>
      <c r="E26" s="147"/>
      <c r="F26" s="146"/>
      <c r="G26" s="148"/>
      <c r="H26" s="149"/>
      <c r="I26" s="150"/>
      <c r="J26" s="146" t="s">
        <v>19</v>
      </c>
      <c r="K26" s="155">
        <v>3825</v>
      </c>
      <c r="L26" s="151">
        <f t="shared" si="1"/>
        <v>0</v>
      </c>
      <c r="M26" s="151">
        <f t="shared" si="2"/>
        <v>0</v>
      </c>
      <c r="N26" s="540">
        <v>0</v>
      </c>
      <c r="O26" s="533"/>
      <c r="P26" s="533"/>
      <c r="Q26" s="533"/>
    </row>
    <row r="27" spans="1:17" ht="68.400000000000006" x14ac:dyDescent="0.3">
      <c r="A27" s="146" t="s">
        <v>44</v>
      </c>
      <c r="B27" s="354" t="s">
        <v>45</v>
      </c>
      <c r="C27" s="147"/>
      <c r="D27" s="147"/>
      <c r="E27" s="147"/>
      <c r="F27" s="146" t="s">
        <v>19</v>
      </c>
      <c r="G27" s="148"/>
      <c r="H27" s="149"/>
      <c r="I27" s="150">
        <f t="shared" si="0"/>
        <v>0</v>
      </c>
      <c r="J27" s="146" t="s">
        <v>19</v>
      </c>
      <c r="K27" s="155">
        <v>20065</v>
      </c>
      <c r="L27" s="151">
        <f t="shared" si="1"/>
        <v>0</v>
      </c>
      <c r="M27" s="151">
        <f t="shared" si="2"/>
        <v>0</v>
      </c>
      <c r="N27" s="540">
        <v>0</v>
      </c>
      <c r="O27" s="533"/>
      <c r="P27" s="533"/>
      <c r="Q27" s="533"/>
    </row>
    <row r="28" spans="1:17" ht="45.6" x14ac:dyDescent="0.3">
      <c r="A28" s="146" t="s">
        <v>46</v>
      </c>
      <c r="B28" s="354" t="s">
        <v>47</v>
      </c>
      <c r="C28" s="147"/>
      <c r="D28" s="147"/>
      <c r="E28" s="147"/>
      <c r="F28" s="146" t="s">
        <v>19</v>
      </c>
      <c r="G28" s="148"/>
      <c r="H28" s="149"/>
      <c r="I28" s="150">
        <f t="shared" si="0"/>
        <v>0</v>
      </c>
      <c r="J28" s="146" t="s">
        <v>19</v>
      </c>
      <c r="K28" s="155">
        <v>8900</v>
      </c>
      <c r="L28" s="151">
        <f t="shared" si="1"/>
        <v>0</v>
      </c>
      <c r="M28" s="151">
        <f t="shared" si="2"/>
        <v>0</v>
      </c>
      <c r="N28" s="540">
        <v>0</v>
      </c>
      <c r="O28" s="533"/>
      <c r="P28" s="533"/>
      <c r="Q28" s="533"/>
    </row>
    <row r="29" spans="1:17" ht="34.200000000000003" x14ac:dyDescent="0.3">
      <c r="A29" s="146" t="s">
        <v>48</v>
      </c>
      <c r="B29" s="354" t="s">
        <v>49</v>
      </c>
      <c r="C29" s="147"/>
      <c r="D29" s="147"/>
      <c r="E29" s="147"/>
      <c r="F29" s="146" t="s">
        <v>19</v>
      </c>
      <c r="G29" s="148"/>
      <c r="H29" s="149"/>
      <c r="I29" s="150">
        <f t="shared" si="0"/>
        <v>0</v>
      </c>
      <c r="J29" s="146" t="s">
        <v>19</v>
      </c>
      <c r="K29" s="155">
        <v>1491</v>
      </c>
      <c r="L29" s="151">
        <f t="shared" si="1"/>
        <v>0</v>
      </c>
      <c r="M29" s="151">
        <f t="shared" si="2"/>
        <v>0</v>
      </c>
      <c r="N29" s="540">
        <v>0</v>
      </c>
      <c r="O29" s="533"/>
      <c r="P29" s="533"/>
      <c r="Q29" s="533"/>
    </row>
    <row r="30" spans="1:17" ht="34.200000000000003" x14ac:dyDescent="0.3">
      <c r="A30" s="146" t="s">
        <v>50</v>
      </c>
      <c r="B30" s="354" t="s">
        <v>51</v>
      </c>
      <c r="C30" s="147"/>
      <c r="D30" s="147"/>
      <c r="E30" s="147"/>
      <c r="F30" s="146" t="s">
        <v>19</v>
      </c>
      <c r="G30" s="148"/>
      <c r="H30" s="149"/>
      <c r="I30" s="150">
        <f t="shared" si="0"/>
        <v>0</v>
      </c>
      <c r="J30" s="146" t="s">
        <v>19</v>
      </c>
      <c r="K30" s="155">
        <v>2229</v>
      </c>
      <c r="L30" s="151">
        <f t="shared" si="1"/>
        <v>0</v>
      </c>
      <c r="M30" s="151">
        <f t="shared" si="2"/>
        <v>0</v>
      </c>
      <c r="N30" s="540">
        <v>0</v>
      </c>
      <c r="O30" s="533"/>
      <c r="P30" s="533"/>
      <c r="Q30" s="533"/>
    </row>
    <row r="31" spans="1:17" ht="34.200000000000003" x14ac:dyDescent="0.3">
      <c r="A31" s="146" t="s">
        <v>52</v>
      </c>
      <c r="B31" s="354" t="s">
        <v>53</v>
      </c>
      <c r="C31" s="147"/>
      <c r="D31" s="147"/>
      <c r="E31" s="147"/>
      <c r="F31" s="146" t="s">
        <v>19</v>
      </c>
      <c r="G31" s="148"/>
      <c r="H31" s="149"/>
      <c r="I31" s="150">
        <f t="shared" si="0"/>
        <v>0</v>
      </c>
      <c r="J31" s="146" t="s">
        <v>19</v>
      </c>
      <c r="K31" s="155">
        <v>20900</v>
      </c>
      <c r="L31" s="151">
        <f t="shared" si="1"/>
        <v>0</v>
      </c>
      <c r="M31" s="151">
        <f t="shared" si="2"/>
        <v>0</v>
      </c>
      <c r="N31" s="540">
        <v>0</v>
      </c>
      <c r="O31" s="533"/>
      <c r="P31" s="533"/>
      <c r="Q31" s="533"/>
    </row>
    <row r="32" spans="1:17" ht="45.6" x14ac:dyDescent="0.3">
      <c r="A32" s="146" t="s">
        <v>54</v>
      </c>
      <c r="B32" s="355" t="s">
        <v>55</v>
      </c>
      <c r="C32" s="147"/>
      <c r="D32" s="147"/>
      <c r="E32" s="147"/>
      <c r="F32" s="146" t="s">
        <v>19</v>
      </c>
      <c r="G32" s="148"/>
      <c r="H32" s="149"/>
      <c r="I32" s="150">
        <f t="shared" si="0"/>
        <v>0</v>
      </c>
      <c r="J32" s="146" t="s">
        <v>19</v>
      </c>
      <c r="K32" s="156">
        <v>3670</v>
      </c>
      <c r="L32" s="151">
        <f t="shared" si="1"/>
        <v>0</v>
      </c>
      <c r="M32" s="151">
        <f t="shared" si="2"/>
        <v>0</v>
      </c>
      <c r="N32" s="540">
        <v>0</v>
      </c>
      <c r="O32" s="533"/>
      <c r="P32" s="533"/>
      <c r="Q32" s="533"/>
    </row>
    <row r="33" spans="1:17" ht="22.8" x14ac:dyDescent="0.3">
      <c r="A33" s="146" t="s">
        <v>56</v>
      </c>
      <c r="B33" s="355" t="s">
        <v>57</v>
      </c>
      <c r="C33" s="147"/>
      <c r="D33" s="147"/>
      <c r="E33" s="147"/>
      <c r="F33" s="146" t="s">
        <v>19</v>
      </c>
      <c r="G33" s="148"/>
      <c r="H33" s="149"/>
      <c r="I33" s="150">
        <f t="shared" si="0"/>
        <v>0</v>
      </c>
      <c r="J33" s="146" t="s">
        <v>19</v>
      </c>
      <c r="K33" s="155">
        <v>5820</v>
      </c>
      <c r="L33" s="151">
        <f t="shared" si="1"/>
        <v>0</v>
      </c>
      <c r="M33" s="151">
        <f t="shared" si="2"/>
        <v>0</v>
      </c>
      <c r="N33" s="540">
        <v>0</v>
      </c>
      <c r="O33" s="533"/>
      <c r="P33" s="533"/>
      <c r="Q33" s="533"/>
    </row>
    <row r="34" spans="1:17" ht="22.8" x14ac:dyDescent="0.3">
      <c r="A34" s="146" t="s">
        <v>58</v>
      </c>
      <c r="B34" s="355" t="s">
        <v>59</v>
      </c>
      <c r="C34" s="147"/>
      <c r="D34" s="147"/>
      <c r="E34" s="147"/>
      <c r="F34" s="146" t="s">
        <v>19</v>
      </c>
      <c r="G34" s="148"/>
      <c r="H34" s="149"/>
      <c r="I34" s="150">
        <f t="shared" si="0"/>
        <v>0</v>
      </c>
      <c r="J34" s="146" t="s">
        <v>19</v>
      </c>
      <c r="K34" s="156">
        <v>11690</v>
      </c>
      <c r="L34" s="151">
        <f t="shared" si="1"/>
        <v>0</v>
      </c>
      <c r="M34" s="151">
        <f t="shared" si="2"/>
        <v>0</v>
      </c>
      <c r="N34" s="540">
        <v>0</v>
      </c>
      <c r="O34" s="533"/>
      <c r="P34" s="533"/>
      <c r="Q34" s="533"/>
    </row>
    <row r="35" spans="1:17" x14ac:dyDescent="0.3">
      <c r="A35" s="146" t="s">
        <v>60</v>
      </c>
      <c r="B35" s="355" t="s">
        <v>61</v>
      </c>
      <c r="C35" s="147"/>
      <c r="D35" s="147"/>
      <c r="E35" s="147"/>
      <c r="F35" s="146" t="s">
        <v>19</v>
      </c>
      <c r="G35" s="148"/>
      <c r="H35" s="149"/>
      <c r="I35" s="150">
        <f t="shared" si="0"/>
        <v>0</v>
      </c>
      <c r="J35" s="146" t="s">
        <v>19</v>
      </c>
      <c r="K35" s="155">
        <v>5000</v>
      </c>
      <c r="L35" s="151">
        <f t="shared" si="1"/>
        <v>0</v>
      </c>
      <c r="M35" s="151">
        <f t="shared" si="2"/>
        <v>0</v>
      </c>
      <c r="N35" s="540">
        <v>0</v>
      </c>
      <c r="O35" s="533"/>
      <c r="P35" s="533"/>
      <c r="Q35" s="533"/>
    </row>
    <row r="36" spans="1:17" x14ac:dyDescent="0.3">
      <c r="A36" s="146" t="s">
        <v>62</v>
      </c>
      <c r="B36" s="355" t="s">
        <v>63</v>
      </c>
      <c r="C36" s="152"/>
      <c r="D36" s="152"/>
      <c r="E36" s="152"/>
      <c r="F36" s="146" t="s">
        <v>19</v>
      </c>
      <c r="G36" s="148"/>
      <c r="H36" s="149"/>
      <c r="I36" s="150">
        <f t="shared" si="0"/>
        <v>0</v>
      </c>
      <c r="J36" s="146" t="s">
        <v>19</v>
      </c>
      <c r="K36" s="156">
        <v>8252</v>
      </c>
      <c r="L36" s="151">
        <f t="shared" si="1"/>
        <v>0</v>
      </c>
      <c r="M36" s="151">
        <f t="shared" si="2"/>
        <v>0</v>
      </c>
      <c r="N36" s="540">
        <v>0</v>
      </c>
      <c r="O36" s="533"/>
      <c r="P36" s="533"/>
      <c r="Q36" s="533"/>
    </row>
    <row r="37" spans="1:17" ht="22.8" x14ac:dyDescent="0.3">
      <c r="A37" s="146" t="s">
        <v>64</v>
      </c>
      <c r="B37" s="355" t="s">
        <v>65</v>
      </c>
      <c r="C37" s="147"/>
      <c r="D37" s="147"/>
      <c r="E37" s="147"/>
      <c r="F37" s="146" t="s">
        <v>19</v>
      </c>
      <c r="G37" s="148"/>
      <c r="H37" s="149"/>
      <c r="I37" s="150">
        <f t="shared" si="0"/>
        <v>0</v>
      </c>
      <c r="J37" s="146" t="s">
        <v>19</v>
      </c>
      <c r="K37" s="155">
        <v>22605</v>
      </c>
      <c r="L37" s="151">
        <f t="shared" si="1"/>
        <v>0</v>
      </c>
      <c r="M37" s="151">
        <f t="shared" si="2"/>
        <v>0</v>
      </c>
      <c r="N37" s="540">
        <v>0</v>
      </c>
      <c r="O37" s="533"/>
      <c r="P37" s="533"/>
      <c r="Q37" s="533"/>
    </row>
    <row r="38" spans="1:17" ht="34.200000000000003" x14ac:dyDescent="0.3">
      <c r="A38" s="146" t="s">
        <v>66</v>
      </c>
      <c r="B38" s="356" t="s">
        <v>67</v>
      </c>
      <c r="C38" s="147"/>
      <c r="D38" s="147"/>
      <c r="E38" s="147"/>
      <c r="F38" s="146" t="s">
        <v>19</v>
      </c>
      <c r="G38" s="148"/>
      <c r="H38" s="149"/>
      <c r="I38" s="150">
        <f t="shared" si="0"/>
        <v>0</v>
      </c>
      <c r="J38" s="146" t="s">
        <v>19</v>
      </c>
      <c r="K38" s="156">
        <v>4405</v>
      </c>
      <c r="L38" s="151">
        <f t="shared" si="1"/>
        <v>0</v>
      </c>
      <c r="M38" s="151">
        <f t="shared" si="2"/>
        <v>0</v>
      </c>
      <c r="N38" s="540">
        <v>0</v>
      </c>
      <c r="O38" s="533"/>
      <c r="P38" s="533"/>
      <c r="Q38" s="533"/>
    </row>
    <row r="39" spans="1:17" ht="22.8" x14ac:dyDescent="0.3">
      <c r="A39" s="146" t="s">
        <v>68</v>
      </c>
      <c r="B39" s="356" t="s">
        <v>69</v>
      </c>
      <c r="C39" s="147"/>
      <c r="D39" s="147"/>
      <c r="E39" s="147"/>
      <c r="F39" s="146" t="s">
        <v>19</v>
      </c>
      <c r="G39" s="148"/>
      <c r="H39" s="149"/>
      <c r="I39" s="150">
        <f t="shared" si="0"/>
        <v>0</v>
      </c>
      <c r="J39" s="146" t="s">
        <v>19</v>
      </c>
      <c r="K39" s="155">
        <v>4750</v>
      </c>
      <c r="L39" s="151">
        <f t="shared" si="1"/>
        <v>0</v>
      </c>
      <c r="M39" s="151">
        <f t="shared" si="2"/>
        <v>0</v>
      </c>
      <c r="N39" s="540">
        <v>0</v>
      </c>
      <c r="O39" s="533"/>
      <c r="P39" s="533"/>
      <c r="Q39" s="533"/>
    </row>
    <row r="40" spans="1:17" ht="68.400000000000006" x14ac:dyDescent="0.3">
      <c r="A40" s="146" t="s">
        <v>70</v>
      </c>
      <c r="B40" s="356" t="s">
        <v>71</v>
      </c>
      <c r="C40" s="147"/>
      <c r="D40" s="147"/>
      <c r="E40" s="147"/>
      <c r="F40" s="146" t="s">
        <v>19</v>
      </c>
      <c r="G40" s="148"/>
      <c r="H40" s="149"/>
      <c r="I40" s="150">
        <f t="shared" si="0"/>
        <v>0</v>
      </c>
      <c r="J40" s="146" t="s">
        <v>19</v>
      </c>
      <c r="K40" s="155">
        <v>9410</v>
      </c>
      <c r="L40" s="151">
        <f t="shared" si="1"/>
        <v>0</v>
      </c>
      <c r="M40" s="151">
        <f t="shared" si="2"/>
        <v>0</v>
      </c>
      <c r="N40" s="540">
        <v>0</v>
      </c>
      <c r="O40" s="533"/>
      <c r="P40" s="533"/>
      <c r="Q40" s="533"/>
    </row>
    <row r="41" spans="1:17" s="298" customFormat="1" ht="22.8" x14ac:dyDescent="0.3">
      <c r="A41" s="146" t="s">
        <v>72</v>
      </c>
      <c r="B41" s="357" t="s">
        <v>73</v>
      </c>
      <c r="C41" s="147"/>
      <c r="D41" s="147"/>
      <c r="E41" s="147"/>
      <c r="F41" s="146"/>
      <c r="G41" s="148"/>
      <c r="H41" s="149"/>
      <c r="I41" s="150"/>
      <c r="J41" s="146" t="s">
        <v>19</v>
      </c>
      <c r="K41" s="155">
        <v>4200</v>
      </c>
      <c r="L41" s="151">
        <f t="shared" si="1"/>
        <v>0</v>
      </c>
      <c r="M41" s="151">
        <f t="shared" si="2"/>
        <v>0</v>
      </c>
      <c r="N41" s="540">
        <v>0</v>
      </c>
      <c r="O41" s="534"/>
      <c r="P41" s="534"/>
      <c r="Q41" s="534"/>
    </row>
    <row r="42" spans="1:17" s="298" customFormat="1" ht="102.6" x14ac:dyDescent="0.3">
      <c r="A42" s="146" t="s">
        <v>74</v>
      </c>
      <c r="B42" s="357" t="s">
        <v>75</v>
      </c>
      <c r="C42" s="147"/>
      <c r="D42" s="147"/>
      <c r="E42" s="147"/>
      <c r="F42" s="146"/>
      <c r="G42" s="148"/>
      <c r="H42" s="149"/>
      <c r="I42" s="150"/>
      <c r="J42" s="146" t="s">
        <v>19</v>
      </c>
      <c r="K42" s="155">
        <v>2375</v>
      </c>
      <c r="L42" s="151">
        <f t="shared" si="1"/>
        <v>0</v>
      </c>
      <c r="M42" s="151">
        <f t="shared" si="2"/>
        <v>0</v>
      </c>
      <c r="N42" s="540">
        <v>0</v>
      </c>
      <c r="O42" s="534"/>
      <c r="P42" s="534"/>
      <c r="Q42" s="534"/>
    </row>
    <row r="43" spans="1:17" s="298" customFormat="1" ht="45.6" x14ac:dyDescent="0.3">
      <c r="A43" s="146" t="s">
        <v>76</v>
      </c>
      <c r="B43" s="357" t="s">
        <v>77</v>
      </c>
      <c r="C43" s="147"/>
      <c r="D43" s="147"/>
      <c r="E43" s="147"/>
      <c r="F43" s="146"/>
      <c r="G43" s="148"/>
      <c r="H43" s="149"/>
      <c r="I43" s="150"/>
      <c r="J43" s="146" t="s">
        <v>19</v>
      </c>
      <c r="K43" s="155">
        <v>2320</v>
      </c>
      <c r="L43" s="151">
        <f t="shared" si="1"/>
        <v>0</v>
      </c>
      <c r="M43" s="151">
        <f t="shared" si="2"/>
        <v>0</v>
      </c>
      <c r="N43" s="540">
        <v>0</v>
      </c>
      <c r="O43" s="534"/>
      <c r="P43" s="534"/>
      <c r="Q43" s="534"/>
    </row>
    <row r="44" spans="1:17" s="298" customFormat="1" ht="22.8" x14ac:dyDescent="0.3">
      <c r="A44" s="146" t="s">
        <v>78</v>
      </c>
      <c r="B44" s="81" t="s">
        <v>79</v>
      </c>
      <c r="C44" s="147"/>
      <c r="D44" s="147"/>
      <c r="E44" s="147"/>
      <c r="F44" s="146"/>
      <c r="G44" s="148"/>
      <c r="H44" s="149"/>
      <c r="I44" s="150"/>
      <c r="J44" s="146" t="s">
        <v>19</v>
      </c>
      <c r="K44" s="155">
        <v>2455</v>
      </c>
      <c r="L44" s="151">
        <f t="shared" si="1"/>
        <v>0</v>
      </c>
      <c r="M44" s="151">
        <f t="shared" si="2"/>
        <v>0</v>
      </c>
      <c r="N44" s="540">
        <v>0</v>
      </c>
      <c r="O44" s="534"/>
      <c r="P44" s="534"/>
      <c r="Q44" s="534"/>
    </row>
    <row r="45" spans="1:17" x14ac:dyDescent="0.25">
      <c r="A45" s="146" t="s">
        <v>80</v>
      </c>
      <c r="B45" s="358" t="s">
        <v>81</v>
      </c>
      <c r="C45" s="188"/>
      <c r="D45" s="188"/>
      <c r="E45" s="188"/>
      <c r="F45" s="166"/>
      <c r="G45" s="189"/>
      <c r="H45" s="190"/>
      <c r="I45" s="191"/>
      <c r="J45" s="146" t="s">
        <v>19</v>
      </c>
      <c r="K45" s="193">
        <v>7370</v>
      </c>
      <c r="L45" s="151">
        <f t="shared" si="1"/>
        <v>0</v>
      </c>
      <c r="M45" s="151">
        <f t="shared" si="2"/>
        <v>0</v>
      </c>
      <c r="N45" s="540">
        <v>0</v>
      </c>
      <c r="O45" s="533"/>
      <c r="P45" s="533"/>
      <c r="Q45" s="533"/>
    </row>
    <row r="46" spans="1:17" ht="79.8" x14ac:dyDescent="0.25">
      <c r="A46" s="146" t="s">
        <v>82</v>
      </c>
      <c r="B46" s="356" t="s">
        <v>83</v>
      </c>
      <c r="C46" s="188"/>
      <c r="D46" s="188"/>
      <c r="E46" s="188"/>
      <c r="F46" s="166"/>
      <c r="G46" s="189"/>
      <c r="H46" s="190"/>
      <c r="I46" s="191"/>
      <c r="J46" s="146" t="s">
        <v>19</v>
      </c>
      <c r="K46" s="193">
        <v>2775</v>
      </c>
      <c r="L46" s="151">
        <f t="shared" si="1"/>
        <v>0</v>
      </c>
      <c r="M46" s="151">
        <f t="shared" si="2"/>
        <v>0</v>
      </c>
      <c r="N46" s="540">
        <v>0</v>
      </c>
      <c r="O46" s="533"/>
      <c r="P46" s="533"/>
      <c r="Q46" s="533"/>
    </row>
    <row r="47" spans="1:17" x14ac:dyDescent="0.25">
      <c r="A47" s="146" t="s">
        <v>84</v>
      </c>
      <c r="B47" s="358" t="s">
        <v>85</v>
      </c>
      <c r="C47" s="188"/>
      <c r="D47" s="188"/>
      <c r="E47" s="188"/>
      <c r="F47" s="166"/>
      <c r="G47" s="189"/>
      <c r="H47" s="190"/>
      <c r="I47" s="191"/>
      <c r="J47" s="146" t="s">
        <v>19</v>
      </c>
      <c r="K47" s="193">
        <v>1020</v>
      </c>
      <c r="L47" s="151">
        <f t="shared" si="1"/>
        <v>0</v>
      </c>
      <c r="M47" s="151">
        <f t="shared" si="2"/>
        <v>0</v>
      </c>
      <c r="N47" s="540">
        <v>0</v>
      </c>
      <c r="O47" s="533"/>
      <c r="P47" s="533"/>
      <c r="Q47" s="533"/>
    </row>
    <row r="48" spans="1:17" ht="22.8" x14ac:dyDescent="0.25">
      <c r="A48" s="146" t="s">
        <v>86</v>
      </c>
      <c r="B48" s="356" t="s">
        <v>87</v>
      </c>
      <c r="C48" s="188"/>
      <c r="D48" s="188"/>
      <c r="E48" s="188"/>
      <c r="F48" s="166"/>
      <c r="G48" s="189"/>
      <c r="H48" s="190"/>
      <c r="I48" s="191"/>
      <c r="J48" s="146" t="s">
        <v>19</v>
      </c>
      <c r="K48" s="193">
        <v>1110</v>
      </c>
      <c r="L48" s="151">
        <f t="shared" si="1"/>
        <v>0</v>
      </c>
      <c r="M48" s="151">
        <f t="shared" si="2"/>
        <v>0</v>
      </c>
      <c r="N48" s="540">
        <v>0</v>
      </c>
      <c r="O48" s="533"/>
      <c r="P48" s="533"/>
      <c r="Q48" s="533"/>
    </row>
    <row r="49" spans="1:17" x14ac:dyDescent="0.25">
      <c r="A49" s="146" t="s">
        <v>88</v>
      </c>
      <c r="B49" s="355" t="s">
        <v>89</v>
      </c>
      <c r="C49" s="188"/>
      <c r="D49" s="188"/>
      <c r="E49" s="188"/>
      <c r="F49" s="166"/>
      <c r="G49" s="189"/>
      <c r="H49" s="190"/>
      <c r="I49" s="191"/>
      <c r="J49" s="146" t="s">
        <v>19</v>
      </c>
      <c r="K49" s="193">
        <v>2800</v>
      </c>
      <c r="L49" s="151">
        <f t="shared" si="1"/>
        <v>0</v>
      </c>
      <c r="M49" s="151">
        <f t="shared" si="2"/>
        <v>0</v>
      </c>
      <c r="N49" s="540">
        <v>0</v>
      </c>
      <c r="O49" s="533"/>
      <c r="P49" s="533"/>
      <c r="Q49" s="533"/>
    </row>
    <row r="50" spans="1:17" x14ac:dyDescent="0.25">
      <c r="A50" s="146" t="s">
        <v>90</v>
      </c>
      <c r="B50" s="362" t="s">
        <v>91</v>
      </c>
      <c r="C50" s="360"/>
      <c r="D50" s="188"/>
      <c r="E50" s="188"/>
      <c r="F50" s="166"/>
      <c r="G50" s="189"/>
      <c r="H50" s="190"/>
      <c r="I50" s="191"/>
      <c r="J50" s="146" t="s">
        <v>19</v>
      </c>
      <c r="K50" s="193">
        <v>4000</v>
      </c>
      <c r="L50" s="151">
        <f t="shared" si="1"/>
        <v>0</v>
      </c>
      <c r="M50" s="151">
        <f t="shared" si="2"/>
        <v>0</v>
      </c>
      <c r="N50" s="540">
        <v>0</v>
      </c>
      <c r="O50" s="533"/>
      <c r="P50" s="533"/>
      <c r="Q50" s="533"/>
    </row>
    <row r="51" spans="1:17" x14ac:dyDescent="0.25">
      <c r="A51" s="146" t="s">
        <v>92</v>
      </c>
      <c r="B51" s="362" t="s">
        <v>93</v>
      </c>
      <c r="C51" s="360"/>
      <c r="D51" s="188"/>
      <c r="E51" s="188"/>
      <c r="F51" s="166"/>
      <c r="G51" s="189"/>
      <c r="H51" s="190"/>
      <c r="I51" s="191"/>
      <c r="J51" s="146" t="s">
        <v>19</v>
      </c>
      <c r="K51" s="193">
        <v>5710</v>
      </c>
      <c r="L51" s="151">
        <f t="shared" si="1"/>
        <v>0</v>
      </c>
      <c r="M51" s="151">
        <f t="shared" si="2"/>
        <v>0</v>
      </c>
      <c r="N51" s="540">
        <v>0</v>
      </c>
      <c r="O51" s="533"/>
      <c r="P51" s="533"/>
      <c r="Q51" s="533"/>
    </row>
    <row r="52" spans="1:17" x14ac:dyDescent="0.25">
      <c r="A52" s="146" t="s">
        <v>94</v>
      </c>
      <c r="B52" s="362" t="s">
        <v>95</v>
      </c>
      <c r="C52" s="360"/>
      <c r="D52" s="188"/>
      <c r="E52" s="188"/>
      <c r="F52" s="166"/>
      <c r="G52" s="189"/>
      <c r="H52" s="190"/>
      <c r="I52" s="191"/>
      <c r="J52" s="146" t="s">
        <v>19</v>
      </c>
      <c r="K52" s="193">
        <v>4060</v>
      </c>
      <c r="L52" s="151">
        <f t="shared" si="1"/>
        <v>0</v>
      </c>
      <c r="M52" s="151">
        <f t="shared" si="2"/>
        <v>0</v>
      </c>
      <c r="N52" s="540">
        <v>0</v>
      </c>
      <c r="O52" s="533"/>
      <c r="P52" s="533"/>
      <c r="Q52" s="533"/>
    </row>
    <row r="53" spans="1:17" x14ac:dyDescent="0.25">
      <c r="A53" s="146" t="s">
        <v>96</v>
      </c>
      <c r="B53" s="355" t="s">
        <v>97</v>
      </c>
      <c r="C53" s="360"/>
      <c r="D53" s="188"/>
      <c r="E53" s="188"/>
      <c r="F53" s="166"/>
      <c r="G53" s="189"/>
      <c r="H53" s="190"/>
      <c r="I53" s="191"/>
      <c r="J53" s="146" t="s">
        <v>19</v>
      </c>
      <c r="K53" s="193">
        <v>620</v>
      </c>
      <c r="L53" s="151">
        <f t="shared" si="1"/>
        <v>0</v>
      </c>
      <c r="M53" s="151">
        <f t="shared" si="2"/>
        <v>0</v>
      </c>
      <c r="N53" s="540">
        <v>0</v>
      </c>
      <c r="O53" s="533"/>
      <c r="P53" s="533"/>
      <c r="Q53" s="533"/>
    </row>
    <row r="54" spans="1:17" ht="22.8" x14ac:dyDescent="0.25">
      <c r="A54" s="146" t="s">
        <v>98</v>
      </c>
      <c r="B54" s="355" t="s">
        <v>99</v>
      </c>
      <c r="C54" s="360"/>
      <c r="D54" s="188"/>
      <c r="E54" s="188"/>
      <c r="F54" s="166"/>
      <c r="G54" s="189"/>
      <c r="H54" s="190"/>
      <c r="I54" s="191"/>
      <c r="J54" s="146" t="s">
        <v>19</v>
      </c>
      <c r="K54" s="193">
        <v>184900</v>
      </c>
      <c r="L54" s="151">
        <f t="shared" si="1"/>
        <v>0</v>
      </c>
      <c r="M54" s="151">
        <f t="shared" si="2"/>
        <v>0</v>
      </c>
      <c r="N54" s="540">
        <v>0</v>
      </c>
      <c r="O54" s="533"/>
      <c r="P54" s="533"/>
      <c r="Q54" s="533"/>
    </row>
    <row r="55" spans="1:17" ht="22.8" x14ac:dyDescent="0.25">
      <c r="A55" s="146" t="s">
        <v>100</v>
      </c>
      <c r="B55" s="362" t="s">
        <v>101</v>
      </c>
      <c r="C55" s="360"/>
      <c r="D55" s="188"/>
      <c r="E55" s="188"/>
      <c r="F55" s="166"/>
      <c r="G55" s="189"/>
      <c r="H55" s="190"/>
      <c r="I55" s="191"/>
      <c r="J55" s="146" t="s">
        <v>19</v>
      </c>
      <c r="K55" s="193">
        <v>53400</v>
      </c>
      <c r="L55" s="151">
        <f t="shared" si="1"/>
        <v>0</v>
      </c>
      <c r="M55" s="151">
        <f t="shared" si="2"/>
        <v>0</v>
      </c>
      <c r="N55" s="540">
        <v>0</v>
      </c>
      <c r="O55" s="533"/>
      <c r="P55" s="533"/>
      <c r="Q55" s="533"/>
    </row>
    <row r="56" spans="1:17" x14ac:dyDescent="0.25">
      <c r="A56" s="146" t="s">
        <v>102</v>
      </c>
      <c r="B56" s="362" t="s">
        <v>103</v>
      </c>
      <c r="C56" s="360"/>
      <c r="D56" s="188"/>
      <c r="E56" s="188"/>
      <c r="F56" s="166"/>
      <c r="G56" s="189"/>
      <c r="H56" s="190"/>
      <c r="I56" s="191"/>
      <c r="J56" s="146" t="s">
        <v>19</v>
      </c>
      <c r="K56" s="193">
        <v>54530</v>
      </c>
      <c r="L56" s="151">
        <f t="shared" si="1"/>
        <v>0</v>
      </c>
      <c r="M56" s="151">
        <f t="shared" si="2"/>
        <v>0</v>
      </c>
      <c r="N56" s="540">
        <v>0</v>
      </c>
      <c r="O56" s="533"/>
      <c r="P56" s="533"/>
      <c r="Q56" s="533"/>
    </row>
    <row r="57" spans="1:17" x14ac:dyDescent="0.25">
      <c r="A57" s="146" t="s">
        <v>104</v>
      </c>
      <c r="B57" s="362" t="s">
        <v>105</v>
      </c>
      <c r="C57" s="360"/>
      <c r="D57" s="188"/>
      <c r="E57" s="188"/>
      <c r="F57" s="166"/>
      <c r="G57" s="189"/>
      <c r="H57" s="190"/>
      <c r="I57" s="191"/>
      <c r="J57" s="146" t="s">
        <v>19</v>
      </c>
      <c r="K57" s="193">
        <v>2310</v>
      </c>
      <c r="L57" s="151">
        <f t="shared" si="1"/>
        <v>0</v>
      </c>
      <c r="M57" s="151">
        <f t="shared" si="2"/>
        <v>0</v>
      </c>
      <c r="N57" s="540">
        <v>0</v>
      </c>
      <c r="O57" s="533"/>
      <c r="P57" s="533"/>
      <c r="Q57" s="533"/>
    </row>
    <row r="58" spans="1:17" x14ac:dyDescent="0.25">
      <c r="A58" s="146" t="s">
        <v>106</v>
      </c>
      <c r="B58" s="362" t="s">
        <v>107</v>
      </c>
      <c r="C58" s="360"/>
      <c r="D58" s="188"/>
      <c r="E58" s="188"/>
      <c r="F58" s="166"/>
      <c r="G58" s="189"/>
      <c r="H58" s="190"/>
      <c r="I58" s="191"/>
      <c r="J58" s="146" t="s">
        <v>19</v>
      </c>
      <c r="K58" s="193">
        <v>2310</v>
      </c>
      <c r="L58" s="151">
        <f t="shared" si="1"/>
        <v>0</v>
      </c>
      <c r="M58" s="151">
        <f t="shared" si="2"/>
        <v>0</v>
      </c>
      <c r="N58" s="540">
        <v>0</v>
      </c>
      <c r="O58" s="533"/>
      <c r="P58" s="533"/>
      <c r="Q58" s="533"/>
    </row>
    <row r="59" spans="1:17" ht="22.8" x14ac:dyDescent="0.25">
      <c r="A59" s="146" t="s">
        <v>108</v>
      </c>
      <c r="B59" s="362" t="s">
        <v>109</v>
      </c>
      <c r="C59" s="360"/>
      <c r="D59" s="188"/>
      <c r="E59" s="188"/>
      <c r="F59" s="166"/>
      <c r="G59" s="189"/>
      <c r="H59" s="190"/>
      <c r="I59" s="191"/>
      <c r="J59" s="146" t="s">
        <v>19</v>
      </c>
      <c r="K59" s="193">
        <v>2250</v>
      </c>
      <c r="L59" s="151">
        <f t="shared" si="1"/>
        <v>0</v>
      </c>
      <c r="M59" s="151">
        <f t="shared" si="2"/>
        <v>0</v>
      </c>
      <c r="N59" s="540">
        <v>0</v>
      </c>
      <c r="O59" s="533"/>
      <c r="P59" s="533"/>
      <c r="Q59" s="533"/>
    </row>
    <row r="60" spans="1:17" ht="22.8" x14ac:dyDescent="0.25">
      <c r="A60" s="146" t="s">
        <v>110</v>
      </c>
      <c r="B60" s="362" t="s">
        <v>111</v>
      </c>
      <c r="C60" s="360"/>
      <c r="D60" s="188"/>
      <c r="E60" s="188"/>
      <c r="F60" s="166"/>
      <c r="G60" s="189"/>
      <c r="H60" s="190"/>
      <c r="I60" s="191"/>
      <c r="J60" s="146" t="s">
        <v>19</v>
      </c>
      <c r="K60" s="193">
        <v>4430</v>
      </c>
      <c r="L60" s="151">
        <f t="shared" si="1"/>
        <v>0</v>
      </c>
      <c r="M60" s="151">
        <f t="shared" si="2"/>
        <v>0</v>
      </c>
      <c r="N60" s="540">
        <v>0</v>
      </c>
      <c r="O60" s="533"/>
      <c r="P60" s="533"/>
      <c r="Q60" s="533"/>
    </row>
    <row r="61" spans="1:17" ht="45.6" x14ac:dyDescent="0.25">
      <c r="A61" s="146" t="s">
        <v>112</v>
      </c>
      <c r="B61" s="362" t="s">
        <v>113</v>
      </c>
      <c r="C61" s="360"/>
      <c r="D61" s="188"/>
      <c r="E61" s="188"/>
      <c r="F61" s="166"/>
      <c r="G61" s="189"/>
      <c r="H61" s="190"/>
      <c r="I61" s="191"/>
      <c r="J61" s="146" t="s">
        <v>19</v>
      </c>
      <c r="K61" s="193">
        <v>3000</v>
      </c>
      <c r="L61" s="151">
        <f t="shared" si="1"/>
        <v>0</v>
      </c>
      <c r="M61" s="151">
        <f t="shared" si="2"/>
        <v>0</v>
      </c>
      <c r="N61" s="540">
        <v>0</v>
      </c>
      <c r="O61" s="533"/>
      <c r="P61" s="533"/>
      <c r="Q61" s="533"/>
    </row>
    <row r="62" spans="1:17" ht="46.2" x14ac:dyDescent="0.25">
      <c r="A62" s="146" t="s">
        <v>114</v>
      </c>
      <c r="B62" s="430" t="s">
        <v>115</v>
      </c>
      <c r="C62" s="431"/>
      <c r="D62" s="431"/>
      <c r="E62" s="431"/>
      <c r="F62" s="432"/>
      <c r="G62" s="433"/>
      <c r="H62" s="434"/>
      <c r="I62" s="435"/>
      <c r="J62" s="432" t="s">
        <v>19</v>
      </c>
      <c r="K62" s="442">
        <v>1400</v>
      </c>
      <c r="L62" s="151">
        <f t="shared" si="1"/>
        <v>0</v>
      </c>
      <c r="M62" s="151">
        <f t="shared" si="2"/>
        <v>0</v>
      </c>
      <c r="N62" s="540">
        <v>0</v>
      </c>
      <c r="O62" s="533"/>
      <c r="P62" s="533"/>
      <c r="Q62" s="533"/>
    </row>
    <row r="63" spans="1:17" ht="46.2" x14ac:dyDescent="0.25">
      <c r="A63" s="146" t="s">
        <v>116</v>
      </c>
      <c r="B63" s="430" t="s">
        <v>117</v>
      </c>
      <c r="C63" s="431"/>
      <c r="D63" s="431"/>
      <c r="E63" s="431"/>
      <c r="F63" s="432"/>
      <c r="G63" s="433"/>
      <c r="H63" s="434"/>
      <c r="I63" s="435"/>
      <c r="J63" s="432" t="s">
        <v>19</v>
      </c>
      <c r="K63" s="442">
        <v>300</v>
      </c>
      <c r="L63" s="151">
        <f t="shared" si="1"/>
        <v>0</v>
      </c>
      <c r="M63" s="151">
        <f t="shared" si="2"/>
        <v>0</v>
      </c>
      <c r="N63" s="540">
        <v>0</v>
      </c>
      <c r="O63" s="533"/>
      <c r="P63" s="533"/>
      <c r="Q63" s="533"/>
    </row>
    <row r="64" spans="1:17" x14ac:dyDescent="0.25">
      <c r="A64" s="146" t="s">
        <v>118</v>
      </c>
      <c r="B64" s="436" t="s">
        <v>119</v>
      </c>
      <c r="C64" s="431"/>
      <c r="D64" s="431"/>
      <c r="E64" s="431"/>
      <c r="F64" s="432"/>
      <c r="G64" s="433"/>
      <c r="H64" s="434"/>
      <c r="I64" s="435"/>
      <c r="J64" s="432" t="s">
        <v>19</v>
      </c>
      <c r="K64" s="442">
        <v>500</v>
      </c>
      <c r="L64" s="151">
        <f t="shared" si="1"/>
        <v>0</v>
      </c>
      <c r="M64" s="151">
        <f t="shared" si="2"/>
        <v>0</v>
      </c>
      <c r="N64" s="540">
        <v>0</v>
      </c>
      <c r="O64" s="533"/>
      <c r="P64" s="533"/>
      <c r="Q64" s="533"/>
    </row>
    <row r="65" spans="1:17" x14ac:dyDescent="0.25">
      <c r="A65" s="146" t="s">
        <v>120</v>
      </c>
      <c r="B65" s="436" t="s">
        <v>121</v>
      </c>
      <c r="C65" s="437"/>
      <c r="D65" s="437"/>
      <c r="E65" s="437"/>
      <c r="F65" s="438"/>
      <c r="G65" s="439"/>
      <c r="H65" s="440"/>
      <c r="I65" s="441"/>
      <c r="J65" s="432" t="s">
        <v>19</v>
      </c>
      <c r="K65" s="442">
        <v>3150</v>
      </c>
      <c r="L65" s="151">
        <f t="shared" si="1"/>
        <v>0</v>
      </c>
      <c r="M65" s="151">
        <f t="shared" si="2"/>
        <v>0</v>
      </c>
      <c r="N65" s="540">
        <v>0</v>
      </c>
      <c r="O65" s="533"/>
      <c r="P65" s="533"/>
      <c r="Q65" s="533"/>
    </row>
    <row r="66" spans="1:17" x14ac:dyDescent="0.3">
      <c r="A66" s="120"/>
      <c r="B66" s="361" t="s">
        <v>122</v>
      </c>
      <c r="C66" s="153"/>
      <c r="D66" s="153"/>
      <c r="E66" s="153"/>
      <c r="F66" s="120"/>
      <c r="G66" s="144"/>
      <c r="H66" s="145"/>
      <c r="I66" s="154"/>
      <c r="J66" s="154"/>
      <c r="K66" s="158"/>
      <c r="L66" s="412">
        <f>SUM(L14:L65)</f>
        <v>0</v>
      </c>
      <c r="M66" s="412">
        <f>SUM(M14:M65)</f>
        <v>0</v>
      </c>
      <c r="N66" s="540">
        <v>0</v>
      </c>
      <c r="O66" s="533"/>
      <c r="P66" s="533"/>
      <c r="Q66" s="533"/>
    </row>
    <row r="67" spans="1:17" x14ac:dyDescent="0.3">
      <c r="G67" s="102"/>
      <c r="H67" s="103"/>
      <c r="I67" s="104"/>
      <c r="J67" s="104"/>
    </row>
    <row r="68" spans="1:17" x14ac:dyDescent="0.3">
      <c r="G68" s="102"/>
      <c r="H68" s="103"/>
      <c r="I68" s="494" t="s">
        <v>123</v>
      </c>
      <c r="J68" s="494"/>
      <c r="K68" s="494"/>
      <c r="L68" s="494"/>
    </row>
    <row r="69" spans="1:17" x14ac:dyDescent="0.3">
      <c r="G69" s="102"/>
      <c r="H69" s="103"/>
      <c r="I69" s="104"/>
      <c r="J69" s="104"/>
    </row>
    <row r="70" spans="1:17" x14ac:dyDescent="0.3">
      <c r="G70" s="121"/>
      <c r="H70" s="102"/>
      <c r="I70" s="495"/>
      <c r="J70" s="495"/>
      <c r="K70" s="495"/>
      <c r="L70" s="495"/>
    </row>
    <row r="71" spans="1:17" x14ac:dyDescent="0.3">
      <c r="C71" s="122"/>
      <c r="D71" s="122"/>
      <c r="E71" s="122"/>
      <c r="F71" s="122"/>
      <c r="G71" s="122"/>
      <c r="H71" s="122"/>
      <c r="I71" s="122"/>
      <c r="J71" s="122"/>
    </row>
    <row r="72" spans="1:17" x14ac:dyDescent="0.25">
      <c r="A72" s="27" t="s">
        <v>124</v>
      </c>
    </row>
    <row r="73" spans="1:17" x14ac:dyDescent="0.25">
      <c r="A73" s="27" t="s">
        <v>125</v>
      </c>
    </row>
    <row r="74" spans="1:17" x14ac:dyDescent="0.3">
      <c r="A74" s="122" t="s">
        <v>126</v>
      </c>
    </row>
    <row r="75" spans="1:17" x14ac:dyDescent="0.3">
      <c r="A75" s="122" t="s">
        <v>127</v>
      </c>
    </row>
  </sheetData>
  <mergeCells count="4">
    <mergeCell ref="A11:I12"/>
    <mergeCell ref="K11:M12"/>
    <mergeCell ref="I68:L68"/>
    <mergeCell ref="I70:L70"/>
  </mergeCells>
  <phoneticPr fontId="33"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0"/>
  <sheetViews>
    <sheetView topLeftCell="A60" zoomScaleNormal="100" workbookViewId="0">
      <selection activeCell="N67" sqref="N67:N102"/>
    </sheetView>
  </sheetViews>
  <sheetFormatPr defaultRowHeight="14.4" x14ac:dyDescent="0.3"/>
  <cols>
    <col min="1" max="1" width="9.5546875" customWidth="1"/>
    <col min="2" max="2" width="57.5546875" style="27" customWidth="1"/>
    <col min="3" max="3" width="18.44140625" hidden="1" customWidth="1"/>
    <col min="4" max="5" width="18.33203125" hidden="1" customWidth="1"/>
    <col min="6" max="7" width="0" hidden="1" customWidth="1"/>
    <col min="8" max="9" width="18.109375" hidden="1" customWidth="1"/>
    <col min="10" max="10" width="9.6640625" style="348" customWidth="1"/>
    <col min="11" max="12" width="18.33203125" customWidth="1"/>
    <col min="13" max="13" width="14.88671875" customWidth="1"/>
    <col min="14" max="14" width="13.88671875" customWidth="1"/>
    <col min="15" max="15" width="14" customWidth="1"/>
    <col min="16" max="16" width="16" customWidth="1"/>
    <col min="17" max="17" width="14.88671875" customWidth="1"/>
  </cols>
  <sheetData>
    <row r="1" spans="1:17" ht="15.6" x14ac:dyDescent="0.3">
      <c r="A1" s="8"/>
      <c r="B1" s="126"/>
      <c r="C1" s="9"/>
      <c r="D1" s="9"/>
      <c r="E1" s="9"/>
      <c r="F1" s="10"/>
      <c r="G1" s="11"/>
      <c r="H1" s="12"/>
      <c r="I1" s="13"/>
      <c r="J1" s="339"/>
    </row>
    <row r="2" spans="1:17" ht="15.6" x14ac:dyDescent="0.3">
      <c r="A2" s="8"/>
      <c r="B2" s="126"/>
      <c r="C2" s="9"/>
      <c r="D2" s="9"/>
      <c r="E2" s="9"/>
      <c r="F2" s="10"/>
      <c r="G2" s="11"/>
      <c r="H2" s="12"/>
      <c r="I2" s="13"/>
      <c r="J2" s="339"/>
    </row>
    <row r="3" spans="1:17" ht="15.6" x14ac:dyDescent="0.3">
      <c r="A3" s="8"/>
      <c r="B3" s="126"/>
      <c r="C3" s="9"/>
      <c r="D3" s="9"/>
      <c r="E3" s="9"/>
      <c r="F3" s="8"/>
      <c r="G3" s="14"/>
      <c r="H3" s="15"/>
      <c r="I3" s="16"/>
      <c r="J3" s="340"/>
    </row>
    <row r="4" spans="1:17" ht="15.6" x14ac:dyDescent="0.3">
      <c r="A4" s="8"/>
      <c r="B4" s="126"/>
      <c r="C4" s="9"/>
      <c r="D4" s="9"/>
      <c r="E4" s="9"/>
      <c r="F4" s="8"/>
      <c r="G4" s="14"/>
      <c r="H4" s="15"/>
      <c r="I4" s="16"/>
      <c r="J4" s="340"/>
    </row>
    <row r="5" spans="1:17" x14ac:dyDescent="0.3">
      <c r="A5" s="20" t="s">
        <v>0</v>
      </c>
      <c r="B5" s="127"/>
      <c r="C5" s="45"/>
      <c r="D5" s="45"/>
      <c r="E5" s="45"/>
      <c r="F5" s="22" t="s">
        <v>1</v>
      </c>
      <c r="G5" s="24"/>
      <c r="H5" s="25"/>
      <c r="I5" s="23"/>
      <c r="J5" s="341"/>
      <c r="K5" s="43"/>
      <c r="L5" s="43"/>
      <c r="M5" s="43"/>
    </row>
    <row r="6" spans="1:17" x14ac:dyDescent="0.3">
      <c r="A6" s="2"/>
      <c r="B6" s="126"/>
      <c r="C6" s="3"/>
      <c r="D6" s="3"/>
      <c r="E6" s="3"/>
      <c r="G6" s="26"/>
      <c r="H6" s="30"/>
      <c r="I6" s="31"/>
      <c r="J6" s="342"/>
    </row>
    <row r="7" spans="1:17" ht="17.399999999999999" x14ac:dyDescent="0.3">
      <c r="A7" s="17" t="s">
        <v>2</v>
      </c>
      <c r="B7" s="126"/>
      <c r="C7" s="18"/>
      <c r="D7" s="18"/>
      <c r="E7" s="18"/>
      <c r="F7" s="20" t="s">
        <v>128</v>
      </c>
      <c r="G7" s="32"/>
      <c r="H7" s="33"/>
      <c r="I7" s="34"/>
      <c r="J7" s="343"/>
    </row>
    <row r="8" spans="1:17" ht="17.399999999999999" x14ac:dyDescent="0.3">
      <c r="A8" s="17"/>
      <c r="B8" s="126"/>
      <c r="C8" s="18"/>
      <c r="D8" s="18"/>
      <c r="E8" s="18"/>
      <c r="F8" s="19"/>
      <c r="G8" s="32"/>
      <c r="H8" s="33"/>
      <c r="I8" s="34"/>
      <c r="J8" s="343"/>
    </row>
    <row r="9" spans="1:17" ht="15.6" x14ac:dyDescent="0.3">
      <c r="A9" s="8" t="s">
        <v>129</v>
      </c>
      <c r="B9" s="128"/>
      <c r="C9" s="8"/>
      <c r="D9" s="8"/>
      <c r="E9" s="8"/>
      <c r="F9" s="10"/>
      <c r="G9" s="35"/>
      <c r="H9" s="36"/>
      <c r="I9" s="37"/>
      <c r="J9" s="344"/>
    </row>
    <row r="10" spans="1:17" ht="15.6" x14ac:dyDescent="0.3">
      <c r="A10" s="8"/>
      <c r="B10" s="128"/>
      <c r="C10" s="8"/>
      <c r="D10" s="8"/>
      <c r="E10" s="8"/>
      <c r="F10" s="10"/>
      <c r="G10" s="35"/>
      <c r="H10" s="36"/>
      <c r="I10" s="37"/>
      <c r="J10" s="344"/>
    </row>
    <row r="11" spans="1:17" ht="15.6" x14ac:dyDescent="0.3">
      <c r="A11" s="496"/>
      <c r="B11" s="497"/>
      <c r="C11" s="497"/>
      <c r="D11" s="497"/>
      <c r="E11" s="497"/>
      <c r="F11" s="497"/>
      <c r="G11" s="497"/>
      <c r="H11" s="497"/>
      <c r="I11" s="498"/>
      <c r="J11" s="284"/>
      <c r="K11" s="502" t="s">
        <v>5</v>
      </c>
      <c r="L11" s="503"/>
      <c r="M11" s="504"/>
    </row>
    <row r="12" spans="1:17" ht="15.6" x14ac:dyDescent="0.3">
      <c r="A12" s="499"/>
      <c r="B12" s="500"/>
      <c r="C12" s="500"/>
      <c r="D12" s="500"/>
      <c r="E12" s="500"/>
      <c r="F12" s="500"/>
      <c r="G12" s="500"/>
      <c r="H12" s="500"/>
      <c r="I12" s="501"/>
      <c r="J12" s="286"/>
      <c r="K12" s="505"/>
      <c r="L12" s="506"/>
      <c r="M12" s="507"/>
    </row>
    <row r="13" spans="1:17" ht="57" customHeight="1" x14ac:dyDescent="0.3">
      <c r="A13" s="4" t="s">
        <v>6</v>
      </c>
      <c r="B13" s="364" t="s">
        <v>130</v>
      </c>
      <c r="C13" s="29" t="s">
        <v>8</v>
      </c>
      <c r="D13" s="29" t="s">
        <v>9</v>
      </c>
      <c r="E13" s="29" t="s">
        <v>10</v>
      </c>
      <c r="F13" s="4" t="s">
        <v>11</v>
      </c>
      <c r="G13" s="29" t="s">
        <v>12</v>
      </c>
      <c r="H13" s="38" t="s">
        <v>13</v>
      </c>
      <c r="I13" s="39" t="s">
        <v>14</v>
      </c>
      <c r="J13" s="4" t="s">
        <v>11</v>
      </c>
      <c r="K13" s="159" t="s">
        <v>806</v>
      </c>
      <c r="L13" s="40" t="s">
        <v>15</v>
      </c>
      <c r="M13" s="41" t="s">
        <v>16</v>
      </c>
      <c r="N13" s="38" t="s">
        <v>828</v>
      </c>
      <c r="O13" s="38" t="s">
        <v>827</v>
      </c>
      <c r="P13" s="38" t="s">
        <v>8</v>
      </c>
      <c r="Q13" s="38" t="s">
        <v>9</v>
      </c>
    </row>
    <row r="14" spans="1:17" ht="45.6" x14ac:dyDescent="0.3">
      <c r="A14" s="178" t="s">
        <v>17</v>
      </c>
      <c r="B14" s="365" t="s">
        <v>131</v>
      </c>
      <c r="C14" s="179"/>
      <c r="D14" s="179"/>
      <c r="E14" s="179"/>
      <c r="F14" s="180" t="s">
        <v>19</v>
      </c>
      <c r="G14" s="181"/>
      <c r="H14" s="179"/>
      <c r="I14" s="182">
        <f>H14+(H14*G14)</f>
        <v>0</v>
      </c>
      <c r="J14" s="180" t="s">
        <v>19</v>
      </c>
      <c r="K14" s="183">
        <v>12532</v>
      </c>
      <c r="L14" s="184">
        <f>K14*H14</f>
        <v>0</v>
      </c>
      <c r="M14" s="184">
        <f>K14*I14</f>
        <v>0</v>
      </c>
      <c r="N14" s="540">
        <v>0</v>
      </c>
      <c r="O14" s="533"/>
      <c r="P14" s="533"/>
      <c r="Q14" s="533"/>
    </row>
    <row r="15" spans="1:17" ht="45.6" x14ac:dyDescent="0.3">
      <c r="A15" s="185" t="s">
        <v>20</v>
      </c>
      <c r="B15" s="365" t="s">
        <v>132</v>
      </c>
      <c r="C15" s="179"/>
      <c r="D15" s="179"/>
      <c r="E15" s="179"/>
      <c r="F15" s="180" t="s">
        <v>19</v>
      </c>
      <c r="G15" s="181"/>
      <c r="H15" s="179"/>
      <c r="I15" s="182">
        <f t="shared" ref="I15:I78" si="0">H15+(H15*G15)</f>
        <v>0</v>
      </c>
      <c r="J15" s="180" t="s">
        <v>19</v>
      </c>
      <c r="K15" s="183">
        <v>10152</v>
      </c>
      <c r="L15" s="184">
        <f t="shared" ref="L15:L78" si="1">K15*H15</f>
        <v>0</v>
      </c>
      <c r="M15" s="184">
        <f t="shared" ref="M15:M78" si="2">K15*I15</f>
        <v>0</v>
      </c>
      <c r="N15" s="540">
        <v>0</v>
      </c>
      <c r="O15" s="533"/>
      <c r="P15" s="533"/>
      <c r="Q15" s="533"/>
    </row>
    <row r="16" spans="1:17" ht="45.6" x14ac:dyDescent="0.3">
      <c r="A16" s="185" t="s">
        <v>22</v>
      </c>
      <c r="B16" s="365" t="s">
        <v>133</v>
      </c>
      <c r="C16" s="179"/>
      <c r="D16" s="179"/>
      <c r="E16" s="179"/>
      <c r="F16" s="180" t="s">
        <v>19</v>
      </c>
      <c r="G16" s="181"/>
      <c r="H16" s="179"/>
      <c r="I16" s="182">
        <f t="shared" si="0"/>
        <v>0</v>
      </c>
      <c r="J16" s="180" t="s">
        <v>19</v>
      </c>
      <c r="K16" s="183">
        <v>19170</v>
      </c>
      <c r="L16" s="184">
        <f t="shared" si="1"/>
        <v>0</v>
      </c>
      <c r="M16" s="184">
        <f t="shared" si="2"/>
        <v>0</v>
      </c>
      <c r="N16" s="540">
        <v>0</v>
      </c>
      <c r="O16" s="533"/>
      <c r="P16" s="533"/>
      <c r="Q16" s="533"/>
    </row>
    <row r="17" spans="1:17" ht="34.200000000000003" x14ac:dyDescent="0.3">
      <c r="A17" s="185" t="s">
        <v>24</v>
      </c>
      <c r="B17" s="365" t="s">
        <v>134</v>
      </c>
      <c r="C17" s="179"/>
      <c r="D17" s="179"/>
      <c r="E17" s="179"/>
      <c r="F17" s="180" t="s">
        <v>19</v>
      </c>
      <c r="G17" s="181"/>
      <c r="H17" s="179"/>
      <c r="I17" s="182">
        <f t="shared" si="0"/>
        <v>0</v>
      </c>
      <c r="J17" s="180" t="s">
        <v>19</v>
      </c>
      <c r="K17" s="183">
        <v>2940</v>
      </c>
      <c r="L17" s="184">
        <f t="shared" si="1"/>
        <v>0</v>
      </c>
      <c r="M17" s="184">
        <f t="shared" si="2"/>
        <v>0</v>
      </c>
      <c r="N17" s="540">
        <v>0</v>
      </c>
      <c r="O17" s="533"/>
      <c r="P17" s="533"/>
      <c r="Q17" s="533"/>
    </row>
    <row r="18" spans="1:17" ht="46.2" x14ac:dyDescent="0.3">
      <c r="A18" s="185" t="s">
        <v>26</v>
      </c>
      <c r="B18" s="365" t="s">
        <v>135</v>
      </c>
      <c r="C18" s="179"/>
      <c r="D18" s="179"/>
      <c r="E18" s="179"/>
      <c r="F18" s="180" t="s">
        <v>136</v>
      </c>
      <c r="G18" s="181"/>
      <c r="H18" s="179"/>
      <c r="I18" s="182">
        <f t="shared" si="0"/>
        <v>0</v>
      </c>
      <c r="J18" s="180" t="s">
        <v>136</v>
      </c>
      <c r="K18" s="183">
        <v>47734</v>
      </c>
      <c r="L18" s="184">
        <f t="shared" si="1"/>
        <v>0</v>
      </c>
      <c r="M18" s="184">
        <f t="shared" si="2"/>
        <v>0</v>
      </c>
      <c r="N18" s="540">
        <v>0</v>
      </c>
      <c r="O18" s="533"/>
      <c r="P18" s="533"/>
      <c r="Q18" s="533"/>
    </row>
    <row r="19" spans="1:17" ht="34.200000000000003" x14ac:dyDescent="0.3">
      <c r="A19" s="185" t="s">
        <v>28</v>
      </c>
      <c r="B19" s="365" t="s">
        <v>137</v>
      </c>
      <c r="C19" s="179"/>
      <c r="D19" s="179"/>
      <c r="E19" s="179"/>
      <c r="F19" s="180" t="s">
        <v>136</v>
      </c>
      <c r="G19" s="181"/>
      <c r="H19" s="179"/>
      <c r="I19" s="182">
        <f t="shared" si="0"/>
        <v>0</v>
      </c>
      <c r="J19" s="180" t="s">
        <v>136</v>
      </c>
      <c r="K19" s="183">
        <v>420492</v>
      </c>
      <c r="L19" s="184">
        <f t="shared" si="1"/>
        <v>0</v>
      </c>
      <c r="M19" s="184">
        <f t="shared" si="2"/>
        <v>0</v>
      </c>
      <c r="N19" s="540">
        <v>0</v>
      </c>
      <c r="O19" s="533"/>
      <c r="P19" s="533"/>
      <c r="Q19" s="533"/>
    </row>
    <row r="20" spans="1:17" ht="34.200000000000003" x14ac:dyDescent="0.3">
      <c r="A20" s="164" t="s">
        <v>30</v>
      </c>
      <c r="B20" s="358" t="s">
        <v>138</v>
      </c>
      <c r="C20" s="165"/>
      <c r="D20" s="165"/>
      <c r="E20" s="165"/>
      <c r="F20" s="166" t="s">
        <v>136</v>
      </c>
      <c r="G20" s="167"/>
      <c r="H20" s="165"/>
      <c r="I20" s="168">
        <f t="shared" si="0"/>
        <v>0</v>
      </c>
      <c r="J20" s="166" t="s">
        <v>136</v>
      </c>
      <c r="K20" s="169">
        <v>16237</v>
      </c>
      <c r="L20" s="170">
        <f t="shared" si="1"/>
        <v>0</v>
      </c>
      <c r="M20" s="170">
        <f t="shared" si="2"/>
        <v>0</v>
      </c>
      <c r="N20" s="540">
        <v>0</v>
      </c>
      <c r="O20" s="533"/>
      <c r="P20" s="533"/>
      <c r="Q20" s="533"/>
    </row>
    <row r="21" spans="1:17" ht="34.200000000000003" x14ac:dyDescent="0.3">
      <c r="A21" s="164" t="s">
        <v>32</v>
      </c>
      <c r="B21" s="358" t="s">
        <v>139</v>
      </c>
      <c r="C21" s="165"/>
      <c r="D21" s="165"/>
      <c r="E21" s="165"/>
      <c r="F21" s="166" t="s">
        <v>136</v>
      </c>
      <c r="G21" s="167"/>
      <c r="H21" s="165"/>
      <c r="I21" s="168">
        <f t="shared" si="0"/>
        <v>0</v>
      </c>
      <c r="J21" s="166" t="s">
        <v>136</v>
      </c>
      <c r="K21" s="169">
        <v>58722</v>
      </c>
      <c r="L21" s="170">
        <f t="shared" si="1"/>
        <v>0</v>
      </c>
      <c r="M21" s="170">
        <f t="shared" si="2"/>
        <v>0</v>
      </c>
      <c r="N21" s="540">
        <v>0</v>
      </c>
      <c r="O21" s="533"/>
      <c r="P21" s="533"/>
      <c r="Q21" s="533"/>
    </row>
    <row r="22" spans="1:17" ht="57" x14ac:dyDescent="0.3">
      <c r="A22" s="164" t="s">
        <v>34</v>
      </c>
      <c r="B22" s="358" t="s">
        <v>140</v>
      </c>
      <c r="C22" s="165"/>
      <c r="D22" s="165"/>
      <c r="E22" s="165"/>
      <c r="F22" s="166" t="s">
        <v>19</v>
      </c>
      <c r="G22" s="167"/>
      <c r="H22" s="165"/>
      <c r="I22" s="168">
        <f t="shared" si="0"/>
        <v>0</v>
      </c>
      <c r="J22" s="166" t="s">
        <v>19</v>
      </c>
      <c r="K22" s="169">
        <v>21360</v>
      </c>
      <c r="L22" s="170">
        <f t="shared" si="1"/>
        <v>0</v>
      </c>
      <c r="M22" s="170">
        <f t="shared" si="2"/>
        <v>0</v>
      </c>
      <c r="N22" s="540">
        <v>0</v>
      </c>
      <c r="O22" s="533"/>
      <c r="P22" s="533"/>
      <c r="Q22" s="533"/>
    </row>
    <row r="23" spans="1:17" ht="57" x14ac:dyDescent="0.3">
      <c r="A23" s="164" t="s">
        <v>36</v>
      </c>
      <c r="B23" s="358" t="s">
        <v>141</v>
      </c>
      <c r="C23" s="165"/>
      <c r="D23" s="165"/>
      <c r="E23" s="165"/>
      <c r="F23" s="166" t="s">
        <v>19</v>
      </c>
      <c r="G23" s="167"/>
      <c r="H23" s="165"/>
      <c r="I23" s="168">
        <f t="shared" si="0"/>
        <v>0</v>
      </c>
      <c r="J23" s="166" t="s">
        <v>19</v>
      </c>
      <c r="K23" s="169">
        <v>26350</v>
      </c>
      <c r="L23" s="170">
        <f t="shared" si="1"/>
        <v>0</v>
      </c>
      <c r="M23" s="170">
        <f t="shared" si="2"/>
        <v>0</v>
      </c>
      <c r="N23" s="540">
        <v>0</v>
      </c>
      <c r="O23" s="533"/>
      <c r="P23" s="533"/>
      <c r="Q23" s="533"/>
    </row>
    <row r="24" spans="1:17" ht="57" x14ac:dyDescent="0.3">
      <c r="A24" s="164" t="s">
        <v>38</v>
      </c>
      <c r="B24" s="358" t="s">
        <v>142</v>
      </c>
      <c r="C24" s="165"/>
      <c r="D24" s="165"/>
      <c r="E24" s="165"/>
      <c r="F24" s="166" t="s">
        <v>19</v>
      </c>
      <c r="G24" s="167"/>
      <c r="H24" s="165"/>
      <c r="I24" s="168">
        <f t="shared" si="0"/>
        <v>0</v>
      </c>
      <c r="J24" s="166" t="s">
        <v>19</v>
      </c>
      <c r="K24" s="169">
        <v>5920</v>
      </c>
      <c r="L24" s="170">
        <f t="shared" si="1"/>
        <v>0</v>
      </c>
      <c r="M24" s="170">
        <f t="shared" si="2"/>
        <v>0</v>
      </c>
      <c r="N24" s="540">
        <v>0</v>
      </c>
      <c r="O24" s="533"/>
      <c r="P24" s="533"/>
      <c r="Q24" s="533"/>
    </row>
    <row r="25" spans="1:17" ht="45.6" x14ac:dyDescent="0.3">
      <c r="A25" s="164" t="s">
        <v>40</v>
      </c>
      <c r="B25" s="358" t="s">
        <v>143</v>
      </c>
      <c r="C25" s="165"/>
      <c r="D25" s="165"/>
      <c r="E25" s="165"/>
      <c r="F25" s="166" t="s">
        <v>19</v>
      </c>
      <c r="G25" s="167"/>
      <c r="H25" s="165"/>
      <c r="I25" s="168">
        <f t="shared" si="0"/>
        <v>0</v>
      </c>
      <c r="J25" s="166" t="s">
        <v>19</v>
      </c>
      <c r="K25" s="169">
        <v>635</v>
      </c>
      <c r="L25" s="170">
        <f t="shared" si="1"/>
        <v>0</v>
      </c>
      <c r="M25" s="170">
        <f t="shared" si="2"/>
        <v>0</v>
      </c>
      <c r="N25" s="540">
        <v>0</v>
      </c>
      <c r="O25" s="533"/>
      <c r="P25" s="533"/>
      <c r="Q25" s="533"/>
    </row>
    <row r="26" spans="1:17" ht="22.8" x14ac:dyDescent="0.3">
      <c r="A26" s="164" t="s">
        <v>42</v>
      </c>
      <c r="B26" s="358" t="s">
        <v>144</v>
      </c>
      <c r="C26" s="165"/>
      <c r="D26" s="165"/>
      <c r="E26" s="165"/>
      <c r="F26" s="166" t="s">
        <v>19</v>
      </c>
      <c r="G26" s="167"/>
      <c r="H26" s="165"/>
      <c r="I26" s="168">
        <f t="shared" si="0"/>
        <v>0</v>
      </c>
      <c r="J26" s="166" t="s">
        <v>19</v>
      </c>
      <c r="K26" s="169">
        <v>251</v>
      </c>
      <c r="L26" s="170">
        <f t="shared" si="1"/>
        <v>0</v>
      </c>
      <c r="M26" s="170">
        <f t="shared" si="2"/>
        <v>0</v>
      </c>
      <c r="N26" s="540">
        <v>0</v>
      </c>
      <c r="O26" s="533"/>
      <c r="P26" s="533"/>
      <c r="Q26" s="533"/>
    </row>
    <row r="27" spans="1:17" ht="45.6" x14ac:dyDescent="0.3">
      <c r="A27" s="164" t="s">
        <v>44</v>
      </c>
      <c r="B27" s="358" t="s">
        <v>145</v>
      </c>
      <c r="C27" s="165"/>
      <c r="D27" s="165"/>
      <c r="E27" s="165"/>
      <c r="F27" s="166" t="s">
        <v>19</v>
      </c>
      <c r="G27" s="167"/>
      <c r="H27" s="165"/>
      <c r="I27" s="168">
        <f t="shared" si="0"/>
        <v>0</v>
      </c>
      <c r="J27" s="166" t="s">
        <v>19</v>
      </c>
      <c r="K27" s="169">
        <v>6512</v>
      </c>
      <c r="L27" s="170">
        <f t="shared" si="1"/>
        <v>0</v>
      </c>
      <c r="M27" s="170">
        <f t="shared" si="2"/>
        <v>0</v>
      </c>
      <c r="N27" s="540">
        <v>0</v>
      </c>
      <c r="O27" s="533"/>
      <c r="P27" s="533"/>
      <c r="Q27" s="533"/>
    </row>
    <row r="28" spans="1:17" ht="45.6" x14ac:dyDescent="0.3">
      <c r="A28" s="164" t="s">
        <v>46</v>
      </c>
      <c r="B28" s="358" t="s">
        <v>146</v>
      </c>
      <c r="C28" s="165"/>
      <c r="D28" s="165"/>
      <c r="E28" s="165"/>
      <c r="F28" s="166" t="s">
        <v>19</v>
      </c>
      <c r="G28" s="167"/>
      <c r="H28" s="165"/>
      <c r="I28" s="168">
        <f t="shared" si="0"/>
        <v>0</v>
      </c>
      <c r="J28" s="166" t="s">
        <v>19</v>
      </c>
      <c r="K28" s="169">
        <v>16879</v>
      </c>
      <c r="L28" s="170">
        <f t="shared" si="1"/>
        <v>0</v>
      </c>
      <c r="M28" s="170">
        <f t="shared" si="2"/>
        <v>0</v>
      </c>
      <c r="N28" s="540">
        <v>0</v>
      </c>
      <c r="O28" s="533"/>
      <c r="P28" s="533"/>
      <c r="Q28" s="533"/>
    </row>
    <row r="29" spans="1:17" ht="45.6" x14ac:dyDescent="0.3">
      <c r="A29" s="164" t="s">
        <v>48</v>
      </c>
      <c r="B29" s="358" t="s">
        <v>147</v>
      </c>
      <c r="C29" s="165"/>
      <c r="D29" s="165"/>
      <c r="E29" s="165"/>
      <c r="F29" s="166" t="s">
        <v>19</v>
      </c>
      <c r="G29" s="167"/>
      <c r="H29" s="165"/>
      <c r="I29" s="168">
        <f t="shared" si="0"/>
        <v>0</v>
      </c>
      <c r="J29" s="166" t="s">
        <v>19</v>
      </c>
      <c r="K29" s="169">
        <v>930</v>
      </c>
      <c r="L29" s="170">
        <f t="shared" si="1"/>
        <v>0</v>
      </c>
      <c r="M29" s="170">
        <f t="shared" si="2"/>
        <v>0</v>
      </c>
      <c r="N29" s="540">
        <v>0</v>
      </c>
      <c r="O29" s="533"/>
      <c r="P29" s="533"/>
      <c r="Q29" s="533"/>
    </row>
    <row r="30" spans="1:17" ht="45.6" x14ac:dyDescent="0.3">
      <c r="A30" s="164" t="s">
        <v>50</v>
      </c>
      <c r="B30" s="355" t="s">
        <v>148</v>
      </c>
      <c r="C30" s="165"/>
      <c r="D30" s="165"/>
      <c r="E30" s="165"/>
      <c r="F30" s="166" t="s">
        <v>149</v>
      </c>
      <c r="G30" s="167"/>
      <c r="H30" s="165"/>
      <c r="I30" s="168">
        <f t="shared" si="0"/>
        <v>0</v>
      </c>
      <c r="J30" s="166" t="s">
        <v>136</v>
      </c>
      <c r="K30" s="169">
        <v>1466</v>
      </c>
      <c r="L30" s="170">
        <f t="shared" si="1"/>
        <v>0</v>
      </c>
      <c r="M30" s="170">
        <f t="shared" si="2"/>
        <v>0</v>
      </c>
      <c r="N30" s="540">
        <v>0</v>
      </c>
      <c r="O30" s="533"/>
      <c r="P30" s="533"/>
      <c r="Q30" s="533"/>
    </row>
    <row r="31" spans="1:17" ht="34.200000000000003" x14ac:dyDescent="0.3">
      <c r="A31" s="164" t="s">
        <v>52</v>
      </c>
      <c r="B31" s="366" t="s">
        <v>150</v>
      </c>
      <c r="C31" s="171"/>
      <c r="D31" s="171"/>
      <c r="E31" s="171"/>
      <c r="F31" s="172"/>
      <c r="G31" s="173"/>
      <c r="H31" s="171"/>
      <c r="I31" s="174"/>
      <c r="J31" s="166" t="s">
        <v>136</v>
      </c>
      <c r="K31" s="169">
        <v>4104</v>
      </c>
      <c r="L31" s="170">
        <f t="shared" si="1"/>
        <v>0</v>
      </c>
      <c r="M31" s="170">
        <f t="shared" si="2"/>
        <v>0</v>
      </c>
      <c r="N31" s="540">
        <v>0</v>
      </c>
      <c r="O31" s="533"/>
      <c r="P31" s="533"/>
      <c r="Q31" s="533"/>
    </row>
    <row r="32" spans="1:17" ht="34.200000000000003" x14ac:dyDescent="0.3">
      <c r="A32" s="164" t="s">
        <v>54</v>
      </c>
      <c r="B32" s="366" t="s">
        <v>151</v>
      </c>
      <c r="C32" s="171"/>
      <c r="D32" s="171"/>
      <c r="E32" s="171"/>
      <c r="F32" s="172"/>
      <c r="G32" s="173"/>
      <c r="H32" s="171"/>
      <c r="I32" s="174"/>
      <c r="J32" s="166" t="s">
        <v>136</v>
      </c>
      <c r="K32" s="169">
        <v>9442</v>
      </c>
      <c r="L32" s="170">
        <f t="shared" si="1"/>
        <v>0</v>
      </c>
      <c r="M32" s="170">
        <f t="shared" si="2"/>
        <v>0</v>
      </c>
      <c r="N32" s="540">
        <v>0</v>
      </c>
      <c r="O32" s="533"/>
      <c r="P32" s="533"/>
      <c r="Q32" s="533"/>
    </row>
    <row r="33" spans="1:17" ht="34.200000000000003" x14ac:dyDescent="0.3">
      <c r="A33" s="164" t="s">
        <v>56</v>
      </c>
      <c r="B33" s="358" t="s">
        <v>152</v>
      </c>
      <c r="C33" s="165"/>
      <c r="D33" s="165"/>
      <c r="E33" s="165"/>
      <c r="F33" s="166" t="s">
        <v>136</v>
      </c>
      <c r="G33" s="167"/>
      <c r="H33" s="165"/>
      <c r="I33" s="168">
        <f t="shared" si="0"/>
        <v>0</v>
      </c>
      <c r="J33" s="166" t="s">
        <v>136</v>
      </c>
      <c r="K33" s="169">
        <v>76810</v>
      </c>
      <c r="L33" s="170">
        <f t="shared" si="1"/>
        <v>0</v>
      </c>
      <c r="M33" s="170">
        <f t="shared" si="2"/>
        <v>0</v>
      </c>
      <c r="N33" s="540">
        <v>0</v>
      </c>
      <c r="O33" s="533"/>
      <c r="P33" s="533"/>
      <c r="Q33" s="533"/>
    </row>
    <row r="34" spans="1:17" ht="34.200000000000003" x14ac:dyDescent="0.3">
      <c r="A34" s="164" t="s">
        <v>58</v>
      </c>
      <c r="B34" s="358" t="s">
        <v>153</v>
      </c>
      <c r="C34" s="165"/>
      <c r="D34" s="165"/>
      <c r="E34" s="165"/>
      <c r="F34" s="166" t="s">
        <v>19</v>
      </c>
      <c r="G34" s="167"/>
      <c r="H34" s="165"/>
      <c r="I34" s="168">
        <f t="shared" si="0"/>
        <v>0</v>
      </c>
      <c r="J34" s="166" t="s">
        <v>19</v>
      </c>
      <c r="K34" s="169">
        <v>183850</v>
      </c>
      <c r="L34" s="170">
        <f t="shared" si="1"/>
        <v>0</v>
      </c>
      <c r="M34" s="170">
        <f t="shared" si="2"/>
        <v>0</v>
      </c>
      <c r="N34" s="540">
        <v>0</v>
      </c>
      <c r="O34" s="533"/>
      <c r="P34" s="533"/>
      <c r="Q34" s="533"/>
    </row>
    <row r="35" spans="1:17" ht="34.200000000000003" x14ac:dyDescent="0.3">
      <c r="A35" s="164" t="s">
        <v>60</v>
      </c>
      <c r="B35" s="358" t="s">
        <v>154</v>
      </c>
      <c r="C35" s="165"/>
      <c r="D35" s="165"/>
      <c r="E35" s="165"/>
      <c r="F35" s="166" t="s">
        <v>19</v>
      </c>
      <c r="G35" s="167"/>
      <c r="H35" s="165"/>
      <c r="I35" s="168">
        <f t="shared" si="0"/>
        <v>0</v>
      </c>
      <c r="J35" s="166" t="s">
        <v>19</v>
      </c>
      <c r="K35" s="169">
        <v>129510</v>
      </c>
      <c r="L35" s="170">
        <f t="shared" si="1"/>
        <v>0</v>
      </c>
      <c r="M35" s="170">
        <f t="shared" si="2"/>
        <v>0</v>
      </c>
      <c r="N35" s="540">
        <v>0</v>
      </c>
      <c r="O35" s="533"/>
      <c r="P35" s="533"/>
      <c r="Q35" s="533"/>
    </row>
    <row r="36" spans="1:17" x14ac:dyDescent="0.3">
      <c r="A36" s="164" t="s">
        <v>62</v>
      </c>
      <c r="B36" s="358" t="s">
        <v>155</v>
      </c>
      <c r="C36" s="165"/>
      <c r="D36" s="165"/>
      <c r="E36" s="165"/>
      <c r="F36" s="166" t="s">
        <v>19</v>
      </c>
      <c r="G36" s="167"/>
      <c r="H36" s="165"/>
      <c r="I36" s="168">
        <f t="shared" si="0"/>
        <v>0</v>
      </c>
      <c r="J36" s="166" t="s">
        <v>19</v>
      </c>
      <c r="K36" s="169">
        <v>640</v>
      </c>
      <c r="L36" s="170">
        <f t="shared" si="1"/>
        <v>0</v>
      </c>
      <c r="M36" s="170">
        <f t="shared" si="2"/>
        <v>0</v>
      </c>
      <c r="N36" s="540">
        <v>0</v>
      </c>
      <c r="O36" s="533"/>
      <c r="P36" s="533"/>
      <c r="Q36" s="533"/>
    </row>
    <row r="37" spans="1:17" x14ac:dyDescent="0.3">
      <c r="A37" s="164" t="s">
        <v>64</v>
      </c>
      <c r="B37" s="358" t="s">
        <v>156</v>
      </c>
      <c r="C37" s="165"/>
      <c r="D37" s="165"/>
      <c r="E37" s="165"/>
      <c r="F37" s="166" t="s">
        <v>157</v>
      </c>
      <c r="G37" s="167"/>
      <c r="H37" s="165"/>
      <c r="I37" s="168">
        <f t="shared" si="0"/>
        <v>0</v>
      </c>
      <c r="J37" s="166" t="s">
        <v>157</v>
      </c>
      <c r="K37" s="169">
        <v>605</v>
      </c>
      <c r="L37" s="170">
        <f t="shared" si="1"/>
        <v>0</v>
      </c>
      <c r="M37" s="170">
        <f t="shared" si="2"/>
        <v>0</v>
      </c>
      <c r="N37" s="540">
        <v>0</v>
      </c>
      <c r="O37" s="533"/>
      <c r="P37" s="533"/>
      <c r="Q37" s="533"/>
    </row>
    <row r="38" spans="1:17" x14ac:dyDescent="0.3">
      <c r="A38" s="164" t="s">
        <v>66</v>
      </c>
      <c r="B38" s="358" t="s">
        <v>158</v>
      </c>
      <c r="C38" s="165"/>
      <c r="D38" s="165"/>
      <c r="E38" s="165"/>
      <c r="F38" s="166" t="s">
        <v>157</v>
      </c>
      <c r="G38" s="167"/>
      <c r="H38" s="165"/>
      <c r="I38" s="168">
        <f t="shared" si="0"/>
        <v>0</v>
      </c>
      <c r="J38" s="166" t="s">
        <v>157</v>
      </c>
      <c r="K38" s="169">
        <v>139</v>
      </c>
      <c r="L38" s="170">
        <f t="shared" si="1"/>
        <v>0</v>
      </c>
      <c r="M38" s="170">
        <f t="shared" si="2"/>
        <v>0</v>
      </c>
      <c r="N38" s="540">
        <v>0</v>
      </c>
      <c r="O38" s="533"/>
      <c r="P38" s="533"/>
      <c r="Q38" s="533"/>
    </row>
    <row r="39" spans="1:17" x14ac:dyDescent="0.3">
      <c r="A39" s="164" t="s">
        <v>68</v>
      </c>
      <c r="B39" s="358" t="s">
        <v>159</v>
      </c>
      <c r="C39" s="165"/>
      <c r="D39" s="165"/>
      <c r="E39" s="165"/>
      <c r="F39" s="166" t="s">
        <v>19</v>
      </c>
      <c r="G39" s="167"/>
      <c r="H39" s="165"/>
      <c r="I39" s="168">
        <f t="shared" si="0"/>
        <v>0</v>
      </c>
      <c r="J39" s="166" t="s">
        <v>19</v>
      </c>
      <c r="K39" s="169">
        <v>52</v>
      </c>
      <c r="L39" s="170">
        <f t="shared" si="1"/>
        <v>0</v>
      </c>
      <c r="M39" s="170">
        <f t="shared" si="2"/>
        <v>0</v>
      </c>
      <c r="N39" s="540">
        <v>0</v>
      </c>
      <c r="O39" s="533"/>
      <c r="P39" s="533"/>
      <c r="Q39" s="533"/>
    </row>
    <row r="40" spans="1:17" x14ac:dyDescent="0.3">
      <c r="A40" s="164" t="s">
        <v>70</v>
      </c>
      <c r="B40" s="358" t="s">
        <v>160</v>
      </c>
      <c r="C40" s="165"/>
      <c r="D40" s="165"/>
      <c r="E40" s="165"/>
      <c r="F40" s="166" t="s">
        <v>161</v>
      </c>
      <c r="G40" s="167"/>
      <c r="H40" s="165"/>
      <c r="I40" s="168">
        <f t="shared" si="0"/>
        <v>0</v>
      </c>
      <c r="J40" s="166" t="s">
        <v>161</v>
      </c>
      <c r="K40" s="169">
        <v>7227</v>
      </c>
      <c r="L40" s="170">
        <f t="shared" si="1"/>
        <v>0</v>
      </c>
      <c r="M40" s="170">
        <f t="shared" si="2"/>
        <v>0</v>
      </c>
      <c r="N40" s="540">
        <v>0</v>
      </c>
      <c r="O40" s="533"/>
      <c r="P40" s="533"/>
      <c r="Q40" s="533"/>
    </row>
    <row r="41" spans="1:17" ht="22.8" x14ac:dyDescent="0.3">
      <c r="A41" s="164" t="s">
        <v>72</v>
      </c>
      <c r="B41" s="358" t="s">
        <v>162</v>
      </c>
      <c r="C41" s="165"/>
      <c r="D41" s="165"/>
      <c r="E41" s="165"/>
      <c r="F41" s="166" t="s">
        <v>19</v>
      </c>
      <c r="G41" s="167"/>
      <c r="H41" s="165"/>
      <c r="I41" s="168">
        <f t="shared" si="0"/>
        <v>0</v>
      </c>
      <c r="J41" s="166" t="s">
        <v>19</v>
      </c>
      <c r="K41" s="169">
        <v>31134</v>
      </c>
      <c r="L41" s="170">
        <f t="shared" si="1"/>
        <v>0</v>
      </c>
      <c r="M41" s="170">
        <f t="shared" si="2"/>
        <v>0</v>
      </c>
      <c r="N41" s="540">
        <v>0</v>
      </c>
      <c r="O41" s="534"/>
      <c r="P41" s="534"/>
      <c r="Q41" s="534"/>
    </row>
    <row r="42" spans="1:17" ht="22.8" x14ac:dyDescent="0.3">
      <c r="A42" s="164" t="s">
        <v>74</v>
      </c>
      <c r="B42" s="358" t="s">
        <v>163</v>
      </c>
      <c r="C42" s="165"/>
      <c r="D42" s="165"/>
      <c r="E42" s="165"/>
      <c r="F42" s="166" t="s">
        <v>19</v>
      </c>
      <c r="G42" s="167"/>
      <c r="H42" s="165"/>
      <c r="I42" s="168">
        <f t="shared" si="0"/>
        <v>0</v>
      </c>
      <c r="J42" s="166" t="s">
        <v>19</v>
      </c>
      <c r="K42" s="169">
        <v>60964</v>
      </c>
      <c r="L42" s="170">
        <f t="shared" si="1"/>
        <v>0</v>
      </c>
      <c r="M42" s="170">
        <f t="shared" si="2"/>
        <v>0</v>
      </c>
      <c r="N42" s="540">
        <v>0</v>
      </c>
      <c r="O42" s="534"/>
      <c r="P42" s="534"/>
      <c r="Q42" s="534"/>
    </row>
    <row r="43" spans="1:17" ht="34.200000000000003" x14ac:dyDescent="0.3">
      <c r="A43" s="164" t="s">
        <v>76</v>
      </c>
      <c r="B43" s="358" t="s">
        <v>164</v>
      </c>
      <c r="C43" s="165"/>
      <c r="D43" s="165"/>
      <c r="E43" s="165"/>
      <c r="F43" s="166" t="s">
        <v>19</v>
      </c>
      <c r="G43" s="167"/>
      <c r="H43" s="165"/>
      <c r="I43" s="168">
        <f t="shared" si="0"/>
        <v>0</v>
      </c>
      <c r="J43" s="166" t="s">
        <v>19</v>
      </c>
      <c r="K43" s="169">
        <v>45285</v>
      </c>
      <c r="L43" s="170">
        <f t="shared" si="1"/>
        <v>0</v>
      </c>
      <c r="M43" s="170">
        <f t="shared" si="2"/>
        <v>0</v>
      </c>
      <c r="N43" s="540">
        <v>0</v>
      </c>
      <c r="O43" s="534"/>
      <c r="P43" s="534"/>
      <c r="Q43" s="534"/>
    </row>
    <row r="44" spans="1:17" ht="22.8" x14ac:dyDescent="0.3">
      <c r="A44" s="164" t="s">
        <v>78</v>
      </c>
      <c r="B44" s="358" t="s">
        <v>165</v>
      </c>
      <c r="C44" s="165"/>
      <c r="D44" s="165"/>
      <c r="E44" s="165"/>
      <c r="F44" s="166" t="s">
        <v>19</v>
      </c>
      <c r="G44" s="167"/>
      <c r="H44" s="165"/>
      <c r="I44" s="168">
        <f t="shared" si="0"/>
        <v>0</v>
      </c>
      <c r="J44" s="166" t="s">
        <v>19</v>
      </c>
      <c r="K44" s="169">
        <v>127310</v>
      </c>
      <c r="L44" s="170">
        <f t="shared" si="1"/>
        <v>0</v>
      </c>
      <c r="M44" s="170">
        <f t="shared" si="2"/>
        <v>0</v>
      </c>
      <c r="N44" s="540">
        <v>0</v>
      </c>
      <c r="O44" s="534"/>
      <c r="P44" s="534"/>
      <c r="Q44" s="534"/>
    </row>
    <row r="45" spans="1:17" ht="22.8" x14ac:dyDescent="0.3">
      <c r="A45" s="164" t="s">
        <v>80</v>
      </c>
      <c r="B45" s="358" t="s">
        <v>166</v>
      </c>
      <c r="C45" s="165"/>
      <c r="D45" s="165"/>
      <c r="E45" s="165"/>
      <c r="F45" s="166" t="s">
        <v>19</v>
      </c>
      <c r="G45" s="167"/>
      <c r="H45" s="165"/>
      <c r="I45" s="168">
        <f t="shared" si="0"/>
        <v>0</v>
      </c>
      <c r="J45" s="166" t="s">
        <v>19</v>
      </c>
      <c r="K45" s="169">
        <v>13400</v>
      </c>
      <c r="L45" s="170">
        <f t="shared" si="1"/>
        <v>0</v>
      </c>
      <c r="M45" s="170">
        <f t="shared" si="2"/>
        <v>0</v>
      </c>
      <c r="N45" s="540">
        <v>0</v>
      </c>
      <c r="O45" s="533"/>
      <c r="P45" s="533"/>
      <c r="Q45" s="533"/>
    </row>
    <row r="46" spans="1:17" ht="22.8" x14ac:dyDescent="0.3">
      <c r="A46" s="164" t="s">
        <v>82</v>
      </c>
      <c r="B46" s="358" t="s">
        <v>167</v>
      </c>
      <c r="C46" s="165"/>
      <c r="D46" s="165"/>
      <c r="E46" s="165"/>
      <c r="F46" s="166" t="s">
        <v>19</v>
      </c>
      <c r="G46" s="167"/>
      <c r="H46" s="165"/>
      <c r="I46" s="168">
        <f t="shared" si="0"/>
        <v>0</v>
      </c>
      <c r="J46" s="166" t="s">
        <v>19</v>
      </c>
      <c r="K46" s="169">
        <v>53715</v>
      </c>
      <c r="L46" s="170">
        <f t="shared" si="1"/>
        <v>0</v>
      </c>
      <c r="M46" s="170">
        <f t="shared" si="2"/>
        <v>0</v>
      </c>
      <c r="N46" s="540">
        <v>0</v>
      </c>
      <c r="O46" s="533"/>
      <c r="P46" s="533"/>
      <c r="Q46" s="533"/>
    </row>
    <row r="47" spans="1:17" ht="22.8" x14ac:dyDescent="0.3">
      <c r="A47" s="164" t="s">
        <v>84</v>
      </c>
      <c r="B47" s="358" t="s">
        <v>168</v>
      </c>
      <c r="C47" s="165"/>
      <c r="D47" s="165"/>
      <c r="E47" s="165"/>
      <c r="F47" s="166" t="s">
        <v>19</v>
      </c>
      <c r="G47" s="167"/>
      <c r="H47" s="165"/>
      <c r="I47" s="168">
        <f t="shared" si="0"/>
        <v>0</v>
      </c>
      <c r="J47" s="166" t="s">
        <v>19</v>
      </c>
      <c r="K47" s="169">
        <v>1836</v>
      </c>
      <c r="L47" s="170">
        <f t="shared" si="1"/>
        <v>0</v>
      </c>
      <c r="M47" s="170">
        <f t="shared" si="2"/>
        <v>0</v>
      </c>
      <c r="N47" s="540">
        <v>0</v>
      </c>
      <c r="O47" s="533"/>
      <c r="P47" s="533"/>
      <c r="Q47" s="533"/>
    </row>
    <row r="48" spans="1:17" ht="34.799999999999997" x14ac:dyDescent="0.3">
      <c r="A48" s="164" t="s">
        <v>86</v>
      </c>
      <c r="B48" s="367" t="s">
        <v>169</v>
      </c>
      <c r="C48" s="165"/>
      <c r="D48" s="165"/>
      <c r="E48" s="165"/>
      <c r="F48" s="166" t="s">
        <v>19</v>
      </c>
      <c r="G48" s="167"/>
      <c r="H48" s="165"/>
      <c r="I48" s="168">
        <f t="shared" si="0"/>
        <v>0</v>
      </c>
      <c r="J48" s="166" t="s">
        <v>19</v>
      </c>
      <c r="K48" s="169">
        <v>11519</v>
      </c>
      <c r="L48" s="170">
        <f t="shared" si="1"/>
        <v>0</v>
      </c>
      <c r="M48" s="170">
        <f t="shared" si="2"/>
        <v>0</v>
      </c>
      <c r="N48" s="540">
        <v>0</v>
      </c>
      <c r="O48" s="533"/>
      <c r="P48" s="533"/>
      <c r="Q48" s="533"/>
    </row>
    <row r="49" spans="1:17" ht="34.799999999999997" x14ac:dyDescent="0.3">
      <c r="A49" s="164" t="s">
        <v>88</v>
      </c>
      <c r="B49" s="367" t="s">
        <v>170</v>
      </c>
      <c r="C49" s="165"/>
      <c r="D49" s="165"/>
      <c r="E49" s="165"/>
      <c r="F49" s="166" t="s">
        <v>19</v>
      </c>
      <c r="G49" s="167"/>
      <c r="H49" s="165"/>
      <c r="I49" s="168">
        <f t="shared" si="0"/>
        <v>0</v>
      </c>
      <c r="J49" s="166" t="s">
        <v>19</v>
      </c>
      <c r="K49" s="169">
        <v>9160</v>
      </c>
      <c r="L49" s="170">
        <f t="shared" si="1"/>
        <v>0</v>
      </c>
      <c r="M49" s="170">
        <f t="shared" si="2"/>
        <v>0</v>
      </c>
      <c r="N49" s="540">
        <v>0</v>
      </c>
      <c r="O49" s="533"/>
      <c r="P49" s="533"/>
      <c r="Q49" s="533"/>
    </row>
    <row r="50" spans="1:17" ht="34.799999999999997" x14ac:dyDescent="0.3">
      <c r="A50" s="164" t="s">
        <v>90</v>
      </c>
      <c r="B50" s="367" t="s">
        <v>171</v>
      </c>
      <c r="C50" s="165"/>
      <c r="D50" s="165"/>
      <c r="E50" s="165"/>
      <c r="F50" s="166" t="s">
        <v>19</v>
      </c>
      <c r="G50" s="167"/>
      <c r="H50" s="165"/>
      <c r="I50" s="168">
        <f t="shared" si="0"/>
        <v>0</v>
      </c>
      <c r="J50" s="166" t="s">
        <v>19</v>
      </c>
      <c r="K50" s="169">
        <v>3800</v>
      </c>
      <c r="L50" s="170">
        <f t="shared" si="1"/>
        <v>0</v>
      </c>
      <c r="M50" s="170">
        <f t="shared" si="2"/>
        <v>0</v>
      </c>
      <c r="N50" s="540">
        <v>0</v>
      </c>
      <c r="O50" s="533"/>
      <c r="P50" s="533"/>
      <c r="Q50" s="533"/>
    </row>
    <row r="51" spans="1:17" ht="34.799999999999997" x14ac:dyDescent="0.3">
      <c r="A51" s="164" t="s">
        <v>92</v>
      </c>
      <c r="B51" s="367" t="s">
        <v>172</v>
      </c>
      <c r="C51" s="165"/>
      <c r="D51" s="165"/>
      <c r="E51" s="165"/>
      <c r="F51" s="166" t="s">
        <v>19</v>
      </c>
      <c r="G51" s="167"/>
      <c r="H51" s="165"/>
      <c r="I51" s="168">
        <f t="shared" si="0"/>
        <v>0</v>
      </c>
      <c r="J51" s="166" t="s">
        <v>19</v>
      </c>
      <c r="K51" s="169">
        <v>8295</v>
      </c>
      <c r="L51" s="170">
        <f t="shared" si="1"/>
        <v>0</v>
      </c>
      <c r="M51" s="170">
        <f t="shared" si="2"/>
        <v>0</v>
      </c>
      <c r="N51" s="540">
        <v>0</v>
      </c>
      <c r="O51" s="533"/>
      <c r="P51" s="533"/>
      <c r="Q51" s="533"/>
    </row>
    <row r="52" spans="1:17" ht="34.799999999999997" x14ac:dyDescent="0.3">
      <c r="A52" s="164" t="s">
        <v>94</v>
      </c>
      <c r="B52" s="367" t="s">
        <v>173</v>
      </c>
      <c r="C52" s="165"/>
      <c r="D52" s="165"/>
      <c r="E52" s="165"/>
      <c r="F52" s="166" t="s">
        <v>19</v>
      </c>
      <c r="G52" s="167"/>
      <c r="H52" s="165"/>
      <c r="I52" s="168">
        <f t="shared" si="0"/>
        <v>0</v>
      </c>
      <c r="J52" s="166" t="s">
        <v>19</v>
      </c>
      <c r="K52" s="169">
        <v>8090</v>
      </c>
      <c r="L52" s="170">
        <f t="shared" si="1"/>
        <v>0</v>
      </c>
      <c r="M52" s="170">
        <f t="shared" si="2"/>
        <v>0</v>
      </c>
      <c r="N52" s="540">
        <v>0</v>
      </c>
      <c r="O52" s="533"/>
      <c r="P52" s="533"/>
      <c r="Q52" s="533"/>
    </row>
    <row r="53" spans="1:17" ht="23.4" x14ac:dyDescent="0.3">
      <c r="A53" s="164" t="s">
        <v>96</v>
      </c>
      <c r="B53" s="367" t="s">
        <v>174</v>
      </c>
      <c r="C53" s="165"/>
      <c r="D53" s="165"/>
      <c r="E53" s="165"/>
      <c r="F53" s="166" t="s">
        <v>19</v>
      </c>
      <c r="G53" s="167"/>
      <c r="H53" s="165"/>
      <c r="I53" s="168">
        <f t="shared" si="0"/>
        <v>0</v>
      </c>
      <c r="J53" s="166" t="s">
        <v>19</v>
      </c>
      <c r="K53" s="169">
        <v>1307</v>
      </c>
      <c r="L53" s="170">
        <f t="shared" si="1"/>
        <v>0</v>
      </c>
      <c r="M53" s="170">
        <f t="shared" si="2"/>
        <v>0</v>
      </c>
      <c r="N53" s="540">
        <v>0</v>
      </c>
      <c r="O53" s="533"/>
      <c r="P53" s="533"/>
      <c r="Q53" s="533"/>
    </row>
    <row r="54" spans="1:17" ht="23.4" x14ac:dyDescent="0.3">
      <c r="A54" s="164" t="s">
        <v>98</v>
      </c>
      <c r="B54" s="367" t="s">
        <v>175</v>
      </c>
      <c r="C54" s="165"/>
      <c r="D54" s="165"/>
      <c r="E54" s="165"/>
      <c r="F54" s="166" t="s">
        <v>19</v>
      </c>
      <c r="G54" s="167"/>
      <c r="H54" s="165"/>
      <c r="I54" s="168">
        <f t="shared" si="0"/>
        <v>0</v>
      </c>
      <c r="J54" s="166" t="s">
        <v>19</v>
      </c>
      <c r="K54" s="169">
        <v>913</v>
      </c>
      <c r="L54" s="170">
        <f t="shared" si="1"/>
        <v>0</v>
      </c>
      <c r="M54" s="170">
        <f t="shared" si="2"/>
        <v>0</v>
      </c>
      <c r="N54" s="540">
        <v>0</v>
      </c>
      <c r="O54" s="533"/>
      <c r="P54" s="533"/>
      <c r="Q54" s="533"/>
    </row>
    <row r="55" spans="1:17" ht="23.4" x14ac:dyDescent="0.3">
      <c r="A55" s="164" t="s">
        <v>100</v>
      </c>
      <c r="B55" s="368" t="s">
        <v>176</v>
      </c>
      <c r="C55" s="165"/>
      <c r="D55" s="165"/>
      <c r="E55" s="165"/>
      <c r="F55" s="166" t="s">
        <v>19</v>
      </c>
      <c r="G55" s="167"/>
      <c r="H55" s="165"/>
      <c r="I55" s="168">
        <f t="shared" si="0"/>
        <v>0</v>
      </c>
      <c r="J55" s="166" t="s">
        <v>19</v>
      </c>
      <c r="K55" s="169">
        <v>87337</v>
      </c>
      <c r="L55" s="170">
        <f t="shared" si="1"/>
        <v>0</v>
      </c>
      <c r="M55" s="170">
        <f t="shared" si="2"/>
        <v>0</v>
      </c>
      <c r="N55" s="540">
        <v>0</v>
      </c>
      <c r="O55" s="533"/>
      <c r="P55" s="533"/>
      <c r="Q55" s="533"/>
    </row>
    <row r="56" spans="1:17" ht="36" x14ac:dyDescent="0.3">
      <c r="A56" s="164" t="s">
        <v>102</v>
      </c>
      <c r="B56" s="367" t="s">
        <v>177</v>
      </c>
      <c r="C56" s="165"/>
      <c r="D56" s="165"/>
      <c r="E56" s="165"/>
      <c r="F56" s="166" t="s">
        <v>19</v>
      </c>
      <c r="G56" s="167"/>
      <c r="H56" s="165"/>
      <c r="I56" s="168">
        <f t="shared" si="0"/>
        <v>0</v>
      </c>
      <c r="J56" s="166" t="s">
        <v>19</v>
      </c>
      <c r="K56" s="169">
        <v>70120</v>
      </c>
      <c r="L56" s="170">
        <f t="shared" si="1"/>
        <v>0</v>
      </c>
      <c r="M56" s="170">
        <f t="shared" si="2"/>
        <v>0</v>
      </c>
      <c r="N56" s="540">
        <v>0</v>
      </c>
      <c r="O56" s="533"/>
      <c r="P56" s="533"/>
      <c r="Q56" s="533"/>
    </row>
    <row r="57" spans="1:17" x14ac:dyDescent="0.3">
      <c r="A57" s="164" t="s">
        <v>104</v>
      </c>
      <c r="B57" s="367" t="s">
        <v>178</v>
      </c>
      <c r="C57" s="165"/>
      <c r="D57" s="165"/>
      <c r="E57" s="165"/>
      <c r="F57" s="166" t="s">
        <v>19</v>
      </c>
      <c r="G57" s="167"/>
      <c r="H57" s="165"/>
      <c r="I57" s="168">
        <f t="shared" si="0"/>
        <v>0</v>
      </c>
      <c r="J57" s="166" t="s">
        <v>19</v>
      </c>
      <c r="K57" s="169">
        <v>23012</v>
      </c>
      <c r="L57" s="170">
        <f t="shared" si="1"/>
        <v>0</v>
      </c>
      <c r="M57" s="170">
        <f t="shared" si="2"/>
        <v>0</v>
      </c>
      <c r="N57" s="540">
        <v>0</v>
      </c>
      <c r="O57" s="533"/>
      <c r="P57" s="533"/>
      <c r="Q57" s="533"/>
    </row>
    <row r="58" spans="1:17" ht="34.799999999999997" x14ac:dyDescent="0.3">
      <c r="A58" s="164" t="s">
        <v>106</v>
      </c>
      <c r="B58" s="367" t="s">
        <v>179</v>
      </c>
      <c r="C58" s="165"/>
      <c r="D58" s="165"/>
      <c r="E58" s="165"/>
      <c r="F58" s="166" t="s">
        <v>19</v>
      </c>
      <c r="G58" s="167"/>
      <c r="H58" s="165"/>
      <c r="I58" s="168">
        <f t="shared" si="0"/>
        <v>0</v>
      </c>
      <c r="J58" s="166" t="s">
        <v>19</v>
      </c>
      <c r="K58" s="169">
        <v>2884</v>
      </c>
      <c r="L58" s="170">
        <f t="shared" si="1"/>
        <v>0</v>
      </c>
      <c r="M58" s="170">
        <f t="shared" si="2"/>
        <v>0</v>
      </c>
      <c r="N58" s="540">
        <v>0</v>
      </c>
      <c r="O58" s="533"/>
      <c r="P58" s="533"/>
      <c r="Q58" s="533"/>
    </row>
    <row r="59" spans="1:17" ht="36" x14ac:dyDescent="0.3">
      <c r="A59" s="164" t="s">
        <v>108</v>
      </c>
      <c r="B59" s="367" t="s">
        <v>180</v>
      </c>
      <c r="C59" s="165"/>
      <c r="D59" s="165"/>
      <c r="E59" s="165"/>
      <c r="F59" s="166" t="s">
        <v>19</v>
      </c>
      <c r="G59" s="167"/>
      <c r="H59" s="165"/>
      <c r="I59" s="168">
        <f t="shared" si="0"/>
        <v>0</v>
      </c>
      <c r="J59" s="166" t="s">
        <v>19</v>
      </c>
      <c r="K59" s="169">
        <v>2120</v>
      </c>
      <c r="L59" s="170">
        <f t="shared" si="1"/>
        <v>0</v>
      </c>
      <c r="M59" s="170">
        <f t="shared" si="2"/>
        <v>0</v>
      </c>
      <c r="N59" s="540">
        <v>0</v>
      </c>
      <c r="O59" s="533"/>
      <c r="P59" s="533"/>
      <c r="Q59" s="533"/>
    </row>
    <row r="60" spans="1:17" x14ac:dyDescent="0.3">
      <c r="A60" s="164" t="s">
        <v>110</v>
      </c>
      <c r="B60" s="368" t="s">
        <v>181</v>
      </c>
      <c r="C60" s="165"/>
      <c r="D60" s="165"/>
      <c r="E60" s="165"/>
      <c r="F60" s="166" t="s">
        <v>19</v>
      </c>
      <c r="G60" s="167"/>
      <c r="H60" s="165"/>
      <c r="I60" s="168">
        <f t="shared" si="0"/>
        <v>0</v>
      </c>
      <c r="J60" s="166" t="s">
        <v>19</v>
      </c>
      <c r="K60" s="169">
        <v>1811</v>
      </c>
      <c r="L60" s="170">
        <f t="shared" si="1"/>
        <v>0</v>
      </c>
      <c r="M60" s="170">
        <f t="shared" si="2"/>
        <v>0</v>
      </c>
      <c r="N60" s="540">
        <v>0</v>
      </c>
      <c r="O60" s="533"/>
      <c r="P60" s="533"/>
      <c r="Q60" s="533"/>
    </row>
    <row r="61" spans="1:17" x14ac:dyDescent="0.3">
      <c r="A61" s="164" t="s">
        <v>112</v>
      </c>
      <c r="B61" s="369" t="s">
        <v>182</v>
      </c>
      <c r="C61" s="165"/>
      <c r="D61" s="165"/>
      <c r="E61" s="165"/>
      <c r="F61" s="166" t="s">
        <v>19</v>
      </c>
      <c r="G61" s="167"/>
      <c r="H61" s="165"/>
      <c r="I61" s="168">
        <f t="shared" si="0"/>
        <v>0</v>
      </c>
      <c r="J61" s="166" t="s">
        <v>19</v>
      </c>
      <c r="K61" s="169">
        <v>511</v>
      </c>
      <c r="L61" s="170">
        <f t="shared" si="1"/>
        <v>0</v>
      </c>
      <c r="M61" s="170">
        <f t="shared" si="2"/>
        <v>0</v>
      </c>
      <c r="N61" s="540">
        <v>0</v>
      </c>
      <c r="O61" s="533"/>
      <c r="P61" s="533"/>
      <c r="Q61" s="533"/>
    </row>
    <row r="62" spans="1:17" x14ac:dyDescent="0.3">
      <c r="A62" s="164" t="s">
        <v>114</v>
      </c>
      <c r="B62" s="368" t="s">
        <v>183</v>
      </c>
      <c r="C62" s="165"/>
      <c r="D62" s="165"/>
      <c r="E62" s="165"/>
      <c r="F62" s="166" t="s">
        <v>19</v>
      </c>
      <c r="G62" s="167"/>
      <c r="H62" s="165"/>
      <c r="I62" s="168">
        <f t="shared" si="0"/>
        <v>0</v>
      </c>
      <c r="J62" s="166" t="s">
        <v>19</v>
      </c>
      <c r="K62" s="169">
        <v>301</v>
      </c>
      <c r="L62" s="170">
        <f t="shared" si="1"/>
        <v>0</v>
      </c>
      <c r="M62" s="170">
        <f t="shared" si="2"/>
        <v>0</v>
      </c>
      <c r="N62" s="540">
        <v>0</v>
      </c>
      <c r="O62" s="533"/>
      <c r="P62" s="533"/>
      <c r="Q62" s="533"/>
    </row>
    <row r="63" spans="1:17" x14ac:dyDescent="0.3">
      <c r="A63" s="164" t="s">
        <v>116</v>
      </c>
      <c r="B63" s="358" t="s">
        <v>184</v>
      </c>
      <c r="C63" s="165"/>
      <c r="D63" s="165"/>
      <c r="E63" s="165"/>
      <c r="F63" s="166" t="s">
        <v>161</v>
      </c>
      <c r="G63" s="167"/>
      <c r="H63" s="165"/>
      <c r="I63" s="168">
        <f t="shared" si="0"/>
        <v>0</v>
      </c>
      <c r="J63" s="166" t="s">
        <v>161</v>
      </c>
      <c r="K63" s="169">
        <v>525</v>
      </c>
      <c r="L63" s="170">
        <f t="shared" si="1"/>
        <v>0</v>
      </c>
      <c r="M63" s="170">
        <f t="shared" si="2"/>
        <v>0</v>
      </c>
      <c r="N63" s="540">
        <v>0</v>
      </c>
      <c r="O63" s="533"/>
      <c r="P63" s="533"/>
      <c r="Q63" s="533"/>
    </row>
    <row r="64" spans="1:17" ht="46.2" x14ac:dyDescent="0.3">
      <c r="A64" s="164" t="s">
        <v>118</v>
      </c>
      <c r="B64" s="358" t="s">
        <v>185</v>
      </c>
      <c r="C64" s="165"/>
      <c r="D64" s="165"/>
      <c r="E64" s="165"/>
      <c r="F64" s="166" t="s">
        <v>19</v>
      </c>
      <c r="G64" s="167"/>
      <c r="H64" s="165"/>
      <c r="I64" s="168">
        <f t="shared" si="0"/>
        <v>0</v>
      </c>
      <c r="J64" s="166" t="s">
        <v>19</v>
      </c>
      <c r="K64" s="169">
        <v>945</v>
      </c>
      <c r="L64" s="170">
        <f t="shared" si="1"/>
        <v>0</v>
      </c>
      <c r="M64" s="170">
        <f t="shared" si="2"/>
        <v>0</v>
      </c>
      <c r="N64" s="540">
        <v>0</v>
      </c>
      <c r="O64" s="533"/>
      <c r="P64" s="533"/>
      <c r="Q64" s="533"/>
    </row>
    <row r="65" spans="1:17" ht="46.2" x14ac:dyDescent="0.3">
      <c r="A65" s="164" t="s">
        <v>120</v>
      </c>
      <c r="B65" s="358" t="s">
        <v>186</v>
      </c>
      <c r="C65" s="165"/>
      <c r="D65" s="165"/>
      <c r="E65" s="165"/>
      <c r="F65" s="166" t="s">
        <v>19</v>
      </c>
      <c r="G65" s="167"/>
      <c r="H65" s="165"/>
      <c r="I65" s="168">
        <f t="shared" si="0"/>
        <v>0</v>
      </c>
      <c r="J65" s="166" t="s">
        <v>19</v>
      </c>
      <c r="K65" s="169">
        <v>981</v>
      </c>
      <c r="L65" s="170">
        <f t="shared" si="1"/>
        <v>0</v>
      </c>
      <c r="M65" s="170">
        <f t="shared" si="2"/>
        <v>0</v>
      </c>
      <c r="N65" s="540">
        <v>0</v>
      </c>
      <c r="O65" s="533"/>
      <c r="P65" s="533"/>
      <c r="Q65" s="533"/>
    </row>
    <row r="66" spans="1:17" x14ac:dyDescent="0.3">
      <c r="A66" s="465" t="s">
        <v>187</v>
      </c>
      <c r="B66" s="466" t="s">
        <v>809</v>
      </c>
      <c r="C66" s="467"/>
      <c r="D66" s="467"/>
      <c r="E66" s="467"/>
      <c r="F66" s="468"/>
      <c r="G66" s="469"/>
      <c r="H66" s="467"/>
      <c r="I66" s="470"/>
      <c r="J66" s="468"/>
      <c r="K66" s="471"/>
      <c r="L66" s="464"/>
      <c r="M66" s="464"/>
      <c r="N66" s="540">
        <v>0</v>
      </c>
      <c r="O66" s="533"/>
      <c r="P66" s="533"/>
      <c r="Q66" s="533"/>
    </row>
    <row r="67" spans="1:17" ht="46.2" x14ac:dyDescent="0.3">
      <c r="A67" s="164" t="s">
        <v>188</v>
      </c>
      <c r="B67" s="358" t="s">
        <v>189</v>
      </c>
      <c r="C67" s="165"/>
      <c r="D67" s="165"/>
      <c r="E67" s="165"/>
      <c r="F67" s="166" t="s">
        <v>136</v>
      </c>
      <c r="G67" s="167"/>
      <c r="H67" s="165"/>
      <c r="I67" s="168">
        <f t="shared" si="0"/>
        <v>0</v>
      </c>
      <c r="J67" s="166" t="s">
        <v>136</v>
      </c>
      <c r="K67" s="169">
        <v>7702</v>
      </c>
      <c r="L67" s="170">
        <f t="shared" si="1"/>
        <v>0</v>
      </c>
      <c r="M67" s="170">
        <f t="shared" si="2"/>
        <v>0</v>
      </c>
      <c r="N67" s="540">
        <v>0</v>
      </c>
      <c r="O67" s="333"/>
      <c r="P67" s="333"/>
      <c r="Q67" s="333"/>
    </row>
    <row r="68" spans="1:17" ht="46.8" x14ac:dyDescent="0.3">
      <c r="A68" s="164" t="s">
        <v>190</v>
      </c>
      <c r="B68" s="358" t="s">
        <v>191</v>
      </c>
      <c r="C68" s="165"/>
      <c r="D68" s="165"/>
      <c r="E68" s="165"/>
      <c r="F68" s="166" t="s">
        <v>136</v>
      </c>
      <c r="G68" s="167"/>
      <c r="H68" s="165"/>
      <c r="I68" s="168">
        <f t="shared" si="0"/>
        <v>0</v>
      </c>
      <c r="J68" s="166" t="s">
        <v>136</v>
      </c>
      <c r="K68" s="169">
        <v>7062</v>
      </c>
      <c r="L68" s="170">
        <f t="shared" si="1"/>
        <v>0</v>
      </c>
      <c r="M68" s="170">
        <f t="shared" si="2"/>
        <v>0</v>
      </c>
      <c r="N68" s="540">
        <v>0</v>
      </c>
      <c r="O68" s="333"/>
      <c r="P68" s="333"/>
      <c r="Q68" s="333"/>
    </row>
    <row r="69" spans="1:17" ht="23.4" x14ac:dyDescent="0.3">
      <c r="A69" s="164" t="s">
        <v>192</v>
      </c>
      <c r="B69" s="358" t="s">
        <v>193</v>
      </c>
      <c r="C69" s="165"/>
      <c r="D69" s="165"/>
      <c r="E69" s="165"/>
      <c r="F69" s="166" t="s">
        <v>19</v>
      </c>
      <c r="G69" s="167"/>
      <c r="H69" s="165"/>
      <c r="I69" s="168">
        <f t="shared" si="0"/>
        <v>0</v>
      </c>
      <c r="J69" s="166" t="s">
        <v>19</v>
      </c>
      <c r="K69" s="169">
        <v>130</v>
      </c>
      <c r="L69" s="170">
        <f t="shared" si="1"/>
        <v>0</v>
      </c>
      <c r="M69" s="170">
        <f t="shared" si="2"/>
        <v>0</v>
      </c>
      <c r="N69" s="540">
        <v>0</v>
      </c>
      <c r="O69" s="333"/>
      <c r="P69" s="333"/>
      <c r="Q69" s="333"/>
    </row>
    <row r="70" spans="1:17" ht="23.4" x14ac:dyDescent="0.3">
      <c r="A70" s="164" t="s">
        <v>194</v>
      </c>
      <c r="B70" s="358" t="s">
        <v>195</v>
      </c>
      <c r="C70" s="165"/>
      <c r="D70" s="165"/>
      <c r="E70" s="165"/>
      <c r="F70" s="166" t="s">
        <v>19</v>
      </c>
      <c r="G70" s="167"/>
      <c r="H70" s="165"/>
      <c r="I70" s="168">
        <f t="shared" si="0"/>
        <v>0</v>
      </c>
      <c r="J70" s="166" t="s">
        <v>19</v>
      </c>
      <c r="K70" s="169">
        <v>173</v>
      </c>
      <c r="L70" s="170">
        <f t="shared" si="1"/>
        <v>0</v>
      </c>
      <c r="M70" s="170">
        <f t="shared" si="2"/>
        <v>0</v>
      </c>
      <c r="N70" s="540">
        <v>0</v>
      </c>
      <c r="O70" s="333"/>
      <c r="P70" s="333"/>
      <c r="Q70" s="333"/>
    </row>
    <row r="71" spans="1:17" ht="23.4" x14ac:dyDescent="0.3">
      <c r="A71" s="164" t="s">
        <v>196</v>
      </c>
      <c r="B71" s="358" t="s">
        <v>197</v>
      </c>
      <c r="C71" s="165"/>
      <c r="D71" s="165"/>
      <c r="E71" s="165"/>
      <c r="F71" s="166" t="s">
        <v>19</v>
      </c>
      <c r="G71" s="167"/>
      <c r="H71" s="165"/>
      <c r="I71" s="168">
        <f t="shared" si="0"/>
        <v>0</v>
      </c>
      <c r="J71" s="166" t="s">
        <v>19</v>
      </c>
      <c r="K71" s="169">
        <v>196</v>
      </c>
      <c r="L71" s="170">
        <f t="shared" si="1"/>
        <v>0</v>
      </c>
      <c r="M71" s="170">
        <f t="shared" si="2"/>
        <v>0</v>
      </c>
      <c r="N71" s="540">
        <v>0</v>
      </c>
      <c r="O71" s="333"/>
      <c r="P71" s="333"/>
      <c r="Q71" s="333"/>
    </row>
    <row r="72" spans="1:17" ht="23.4" x14ac:dyDescent="0.3">
      <c r="A72" s="164" t="s">
        <v>198</v>
      </c>
      <c r="B72" s="358" t="s">
        <v>199</v>
      </c>
      <c r="C72" s="165"/>
      <c r="D72" s="165"/>
      <c r="E72" s="165"/>
      <c r="F72" s="166" t="s">
        <v>19</v>
      </c>
      <c r="G72" s="167"/>
      <c r="H72" s="165"/>
      <c r="I72" s="168">
        <f t="shared" si="0"/>
        <v>0</v>
      </c>
      <c r="J72" s="166" t="s">
        <v>19</v>
      </c>
      <c r="K72" s="169">
        <v>246</v>
      </c>
      <c r="L72" s="170">
        <f t="shared" si="1"/>
        <v>0</v>
      </c>
      <c r="M72" s="170">
        <f t="shared" si="2"/>
        <v>0</v>
      </c>
      <c r="N72" s="540">
        <v>0</v>
      </c>
      <c r="O72" s="333"/>
      <c r="P72" s="333"/>
      <c r="Q72" s="333"/>
    </row>
    <row r="73" spans="1:17" ht="23.4" x14ac:dyDescent="0.3">
      <c r="A73" s="164" t="s">
        <v>200</v>
      </c>
      <c r="B73" s="358" t="s">
        <v>201</v>
      </c>
      <c r="C73" s="165"/>
      <c r="D73" s="165"/>
      <c r="E73" s="165"/>
      <c r="F73" s="166" t="s">
        <v>19</v>
      </c>
      <c r="G73" s="167"/>
      <c r="H73" s="165"/>
      <c r="I73" s="168">
        <f t="shared" si="0"/>
        <v>0</v>
      </c>
      <c r="J73" s="166" t="s">
        <v>19</v>
      </c>
      <c r="K73" s="169">
        <v>204</v>
      </c>
      <c r="L73" s="170">
        <f t="shared" si="1"/>
        <v>0</v>
      </c>
      <c r="M73" s="170">
        <f t="shared" si="2"/>
        <v>0</v>
      </c>
      <c r="N73" s="540">
        <v>0</v>
      </c>
      <c r="O73" s="333"/>
      <c r="P73" s="333"/>
      <c r="Q73" s="333"/>
    </row>
    <row r="74" spans="1:17" ht="23.4" x14ac:dyDescent="0.3">
      <c r="A74" s="164" t="s">
        <v>202</v>
      </c>
      <c r="B74" s="358" t="s">
        <v>203</v>
      </c>
      <c r="C74" s="165"/>
      <c r="D74" s="165"/>
      <c r="E74" s="165"/>
      <c r="F74" s="166" t="s">
        <v>19</v>
      </c>
      <c r="G74" s="167"/>
      <c r="H74" s="165"/>
      <c r="I74" s="168">
        <f t="shared" si="0"/>
        <v>0</v>
      </c>
      <c r="J74" s="166" t="s">
        <v>19</v>
      </c>
      <c r="K74" s="169">
        <v>91</v>
      </c>
      <c r="L74" s="170">
        <f t="shared" si="1"/>
        <v>0</v>
      </c>
      <c r="M74" s="170">
        <f t="shared" si="2"/>
        <v>0</v>
      </c>
      <c r="N74" s="540">
        <v>0</v>
      </c>
      <c r="O74" s="333"/>
      <c r="P74" s="333"/>
      <c r="Q74" s="333"/>
    </row>
    <row r="75" spans="1:17" ht="22.8" x14ac:dyDescent="0.3">
      <c r="A75" s="164" t="s">
        <v>204</v>
      </c>
      <c r="B75" s="366" t="s">
        <v>205</v>
      </c>
      <c r="C75" s="165"/>
      <c r="D75" s="165"/>
      <c r="E75" s="165"/>
      <c r="F75" s="166" t="s">
        <v>19</v>
      </c>
      <c r="G75" s="167"/>
      <c r="H75" s="165"/>
      <c r="I75" s="168">
        <f t="shared" si="0"/>
        <v>0</v>
      </c>
      <c r="J75" s="166" t="s">
        <v>19</v>
      </c>
      <c r="K75" s="169">
        <v>16465</v>
      </c>
      <c r="L75" s="170">
        <f t="shared" si="1"/>
        <v>0</v>
      </c>
      <c r="M75" s="170">
        <f t="shared" si="2"/>
        <v>0</v>
      </c>
      <c r="N75" s="540">
        <v>0</v>
      </c>
      <c r="O75" s="333"/>
      <c r="P75" s="333"/>
      <c r="Q75" s="333"/>
    </row>
    <row r="76" spans="1:17" ht="22.8" x14ac:dyDescent="0.3">
      <c r="A76" s="403" t="s">
        <v>206</v>
      </c>
      <c r="B76" s="366" t="s">
        <v>810</v>
      </c>
      <c r="C76" s="363"/>
      <c r="D76" s="165"/>
      <c r="E76" s="165"/>
      <c r="F76" s="166" t="s">
        <v>19</v>
      </c>
      <c r="G76" s="167"/>
      <c r="H76" s="165"/>
      <c r="I76" s="168">
        <f t="shared" si="0"/>
        <v>0</v>
      </c>
      <c r="J76" s="166" t="s">
        <v>19</v>
      </c>
      <c r="K76" s="169">
        <v>11080</v>
      </c>
      <c r="L76" s="170">
        <f t="shared" si="1"/>
        <v>0</v>
      </c>
      <c r="M76" s="170">
        <f t="shared" si="2"/>
        <v>0</v>
      </c>
      <c r="N76" s="540">
        <v>0</v>
      </c>
      <c r="O76" s="333"/>
      <c r="P76" s="333"/>
      <c r="Q76" s="333"/>
    </row>
    <row r="77" spans="1:17" x14ac:dyDescent="0.3">
      <c r="A77" s="164" t="s">
        <v>207</v>
      </c>
      <c r="B77" s="358" t="s">
        <v>208</v>
      </c>
      <c r="C77" s="165"/>
      <c r="D77" s="165"/>
      <c r="E77" s="165"/>
      <c r="F77" s="166" t="s">
        <v>19</v>
      </c>
      <c r="G77" s="167"/>
      <c r="H77" s="165"/>
      <c r="I77" s="168">
        <f t="shared" si="0"/>
        <v>0</v>
      </c>
      <c r="J77" s="166" t="s">
        <v>19</v>
      </c>
      <c r="K77" s="169">
        <v>707</v>
      </c>
      <c r="L77" s="170">
        <f t="shared" si="1"/>
        <v>0</v>
      </c>
      <c r="M77" s="170">
        <f t="shared" si="2"/>
        <v>0</v>
      </c>
      <c r="N77" s="540">
        <v>0</v>
      </c>
      <c r="O77" s="333"/>
      <c r="P77" s="333"/>
      <c r="Q77" s="333"/>
    </row>
    <row r="78" spans="1:17" ht="45.6" x14ac:dyDescent="0.3">
      <c r="A78" s="164" t="s">
        <v>209</v>
      </c>
      <c r="B78" s="358" t="s">
        <v>210</v>
      </c>
      <c r="C78" s="165"/>
      <c r="D78" s="165"/>
      <c r="E78" s="165"/>
      <c r="F78" s="166" t="s">
        <v>19</v>
      </c>
      <c r="G78" s="167"/>
      <c r="H78" s="165"/>
      <c r="I78" s="168">
        <f t="shared" si="0"/>
        <v>0</v>
      </c>
      <c r="J78" s="166" t="s">
        <v>19</v>
      </c>
      <c r="K78" s="169">
        <v>1481</v>
      </c>
      <c r="L78" s="170">
        <f t="shared" si="1"/>
        <v>0</v>
      </c>
      <c r="M78" s="170">
        <f t="shared" si="2"/>
        <v>0</v>
      </c>
      <c r="N78" s="540">
        <v>0</v>
      </c>
      <c r="O78" s="333"/>
      <c r="P78" s="333"/>
      <c r="Q78" s="333"/>
    </row>
    <row r="79" spans="1:17" ht="45.6" x14ac:dyDescent="0.3">
      <c r="A79" s="164" t="s">
        <v>211</v>
      </c>
      <c r="B79" s="358" t="s">
        <v>212</v>
      </c>
      <c r="C79" s="165"/>
      <c r="D79" s="165"/>
      <c r="E79" s="165"/>
      <c r="F79" s="166" t="s">
        <v>19</v>
      </c>
      <c r="G79" s="167"/>
      <c r="H79" s="165"/>
      <c r="I79" s="168">
        <f t="shared" ref="I79:I85" si="3">H79+(H79*G79)</f>
        <v>0</v>
      </c>
      <c r="J79" s="166" t="s">
        <v>19</v>
      </c>
      <c r="K79" s="169">
        <v>1121</v>
      </c>
      <c r="L79" s="170">
        <f t="shared" ref="L79:L101" si="4">K79*H79</f>
        <v>0</v>
      </c>
      <c r="M79" s="170">
        <f t="shared" ref="M79:M101" si="5">K79*I79</f>
        <v>0</v>
      </c>
      <c r="N79" s="540">
        <v>0</v>
      </c>
      <c r="O79" s="333"/>
      <c r="P79" s="333"/>
      <c r="Q79" s="333"/>
    </row>
    <row r="80" spans="1:17" ht="22.8" x14ac:dyDescent="0.3">
      <c r="A80" s="164" t="s">
        <v>213</v>
      </c>
      <c r="B80" s="366" t="s">
        <v>214</v>
      </c>
      <c r="C80" s="165"/>
      <c r="D80" s="165"/>
      <c r="E80" s="165"/>
      <c r="F80" s="166" t="s">
        <v>19</v>
      </c>
      <c r="G80" s="167"/>
      <c r="H80" s="165"/>
      <c r="I80" s="168">
        <f t="shared" si="3"/>
        <v>0</v>
      </c>
      <c r="J80" s="166" t="s">
        <v>19</v>
      </c>
      <c r="K80" s="169">
        <v>17705</v>
      </c>
      <c r="L80" s="170">
        <f t="shared" si="4"/>
        <v>0</v>
      </c>
      <c r="M80" s="170">
        <f t="shared" si="5"/>
        <v>0</v>
      </c>
      <c r="N80" s="540">
        <v>0</v>
      </c>
      <c r="O80" s="333"/>
      <c r="P80" s="333"/>
      <c r="Q80" s="333"/>
    </row>
    <row r="81" spans="1:17" ht="57" x14ac:dyDescent="0.3">
      <c r="A81" s="164" t="s">
        <v>215</v>
      </c>
      <c r="B81" s="370" t="s">
        <v>216</v>
      </c>
      <c r="C81" s="165"/>
      <c r="D81" s="165"/>
      <c r="E81" s="165"/>
      <c r="F81" s="166" t="s">
        <v>19</v>
      </c>
      <c r="G81" s="167"/>
      <c r="H81" s="165"/>
      <c r="I81" s="168">
        <f t="shared" si="3"/>
        <v>0</v>
      </c>
      <c r="J81" s="166" t="s">
        <v>19</v>
      </c>
      <c r="K81" s="169">
        <v>13702</v>
      </c>
      <c r="L81" s="170">
        <f t="shared" si="4"/>
        <v>0</v>
      </c>
      <c r="M81" s="170">
        <f t="shared" si="5"/>
        <v>0</v>
      </c>
      <c r="N81" s="540">
        <v>0</v>
      </c>
      <c r="O81" s="333"/>
      <c r="P81" s="333"/>
      <c r="Q81" s="333"/>
    </row>
    <row r="82" spans="1:17" ht="57" x14ac:dyDescent="0.3">
      <c r="A82" s="164" t="s">
        <v>217</v>
      </c>
      <c r="B82" s="370" t="s">
        <v>218</v>
      </c>
      <c r="C82" s="165"/>
      <c r="D82" s="165"/>
      <c r="E82" s="165"/>
      <c r="F82" s="166" t="s">
        <v>19</v>
      </c>
      <c r="G82" s="167"/>
      <c r="H82" s="165"/>
      <c r="I82" s="168">
        <f t="shared" si="3"/>
        <v>0</v>
      </c>
      <c r="J82" s="166" t="s">
        <v>19</v>
      </c>
      <c r="K82" s="169">
        <v>3242</v>
      </c>
      <c r="L82" s="170">
        <f t="shared" si="4"/>
        <v>0</v>
      </c>
      <c r="M82" s="170">
        <f t="shared" si="5"/>
        <v>0</v>
      </c>
      <c r="N82" s="540">
        <v>0</v>
      </c>
      <c r="O82" s="333"/>
      <c r="P82" s="333"/>
      <c r="Q82" s="333"/>
    </row>
    <row r="83" spans="1:17" ht="45.6" x14ac:dyDescent="0.3">
      <c r="A83" s="164" t="s">
        <v>219</v>
      </c>
      <c r="B83" s="370" t="s">
        <v>220</v>
      </c>
      <c r="C83" s="165"/>
      <c r="D83" s="165"/>
      <c r="E83" s="165"/>
      <c r="F83" s="166" t="s">
        <v>19</v>
      </c>
      <c r="G83" s="167"/>
      <c r="H83" s="165"/>
      <c r="I83" s="168">
        <f t="shared" si="3"/>
        <v>0</v>
      </c>
      <c r="J83" s="166" t="s">
        <v>19</v>
      </c>
      <c r="K83" s="169">
        <v>384</v>
      </c>
      <c r="L83" s="170">
        <f t="shared" si="4"/>
        <v>0</v>
      </c>
      <c r="M83" s="170">
        <f t="shared" si="5"/>
        <v>0</v>
      </c>
      <c r="N83" s="540">
        <v>0</v>
      </c>
      <c r="O83" s="333"/>
      <c r="P83" s="333"/>
      <c r="Q83" s="333"/>
    </row>
    <row r="84" spans="1:17" ht="45.6" x14ac:dyDescent="0.3">
      <c r="A84" s="164" t="s">
        <v>221</v>
      </c>
      <c r="B84" s="370" t="s">
        <v>222</v>
      </c>
      <c r="C84" s="165"/>
      <c r="D84" s="165"/>
      <c r="E84" s="165"/>
      <c r="F84" s="166" t="s">
        <v>19</v>
      </c>
      <c r="G84" s="167"/>
      <c r="H84" s="165"/>
      <c r="I84" s="168">
        <f t="shared" si="3"/>
        <v>0</v>
      </c>
      <c r="J84" s="166" t="s">
        <v>19</v>
      </c>
      <c r="K84" s="169">
        <v>5324</v>
      </c>
      <c r="L84" s="170">
        <f t="shared" si="4"/>
        <v>0</v>
      </c>
      <c r="M84" s="170">
        <f t="shared" si="5"/>
        <v>0</v>
      </c>
      <c r="N84" s="540">
        <v>0</v>
      </c>
      <c r="O84" s="333"/>
      <c r="P84" s="333"/>
      <c r="Q84" s="333"/>
    </row>
    <row r="85" spans="1:17" ht="45.6" x14ac:dyDescent="0.3">
      <c r="A85" s="164" t="s">
        <v>223</v>
      </c>
      <c r="B85" s="370" t="s">
        <v>224</v>
      </c>
      <c r="C85" s="165"/>
      <c r="D85" s="165"/>
      <c r="E85" s="165"/>
      <c r="F85" s="166" t="s">
        <v>19</v>
      </c>
      <c r="G85" s="167"/>
      <c r="H85" s="165"/>
      <c r="I85" s="168">
        <f t="shared" si="3"/>
        <v>0</v>
      </c>
      <c r="J85" s="166" t="s">
        <v>19</v>
      </c>
      <c r="K85" s="169">
        <v>2924</v>
      </c>
      <c r="L85" s="170">
        <f t="shared" si="4"/>
        <v>0</v>
      </c>
      <c r="M85" s="170">
        <f t="shared" si="5"/>
        <v>0</v>
      </c>
      <c r="N85" s="540">
        <v>0</v>
      </c>
      <c r="O85" s="333"/>
      <c r="P85" s="333"/>
      <c r="Q85" s="333"/>
    </row>
    <row r="86" spans="1:17" ht="57" x14ac:dyDescent="0.3">
      <c r="A86" s="164" t="s">
        <v>225</v>
      </c>
      <c r="B86" s="370" t="s">
        <v>226</v>
      </c>
      <c r="C86" s="165"/>
      <c r="D86" s="165"/>
      <c r="E86" s="165"/>
      <c r="F86" s="166"/>
      <c r="G86" s="167"/>
      <c r="H86" s="165"/>
      <c r="I86" s="168"/>
      <c r="J86" s="166" t="s">
        <v>19</v>
      </c>
      <c r="K86" s="169">
        <v>2761</v>
      </c>
      <c r="L86" s="170">
        <f t="shared" si="4"/>
        <v>0</v>
      </c>
      <c r="M86" s="170">
        <f t="shared" si="5"/>
        <v>0</v>
      </c>
      <c r="N86" s="540">
        <v>0</v>
      </c>
      <c r="O86" s="333"/>
      <c r="P86" s="333"/>
      <c r="Q86" s="333"/>
    </row>
    <row r="87" spans="1:17" x14ac:dyDescent="0.3">
      <c r="A87" s="164" t="s">
        <v>227</v>
      </c>
      <c r="B87" s="370" t="s">
        <v>228</v>
      </c>
      <c r="C87" s="165"/>
      <c r="D87" s="165"/>
      <c r="E87" s="165"/>
      <c r="F87" s="166"/>
      <c r="G87" s="167"/>
      <c r="H87" s="165"/>
      <c r="I87" s="168"/>
      <c r="J87" s="307" t="s">
        <v>136</v>
      </c>
      <c r="K87" s="169">
        <v>10084</v>
      </c>
      <c r="L87" s="170">
        <f t="shared" si="4"/>
        <v>0</v>
      </c>
      <c r="M87" s="170">
        <f t="shared" si="5"/>
        <v>0</v>
      </c>
      <c r="N87" s="540">
        <v>0</v>
      </c>
      <c r="O87" s="333"/>
      <c r="P87" s="333"/>
      <c r="Q87" s="333"/>
    </row>
    <row r="88" spans="1:17" ht="68.400000000000006" x14ac:dyDescent="0.3">
      <c r="A88" s="164" t="s">
        <v>229</v>
      </c>
      <c r="B88" s="371" t="s">
        <v>230</v>
      </c>
      <c r="C88" s="165"/>
      <c r="D88" s="165"/>
      <c r="E88" s="165"/>
      <c r="F88" s="166"/>
      <c r="G88" s="167"/>
      <c r="H88" s="165"/>
      <c r="I88" s="168"/>
      <c r="J88" s="307" t="s">
        <v>231</v>
      </c>
      <c r="K88" s="169">
        <v>764</v>
      </c>
      <c r="L88" s="170">
        <f t="shared" si="4"/>
        <v>0</v>
      </c>
      <c r="M88" s="170">
        <f t="shared" si="5"/>
        <v>0</v>
      </c>
      <c r="N88" s="540">
        <v>0</v>
      </c>
      <c r="O88" s="333"/>
      <c r="P88" s="333"/>
      <c r="Q88" s="333"/>
    </row>
    <row r="89" spans="1:17" ht="68.400000000000006" x14ac:dyDescent="0.3">
      <c r="A89" s="164" t="s">
        <v>232</v>
      </c>
      <c r="B89" s="371" t="s">
        <v>233</v>
      </c>
      <c r="C89" s="165"/>
      <c r="D89" s="165"/>
      <c r="E89" s="165"/>
      <c r="F89" s="166"/>
      <c r="G89" s="167"/>
      <c r="H89" s="165"/>
      <c r="I89" s="168"/>
      <c r="J89" s="307" t="s">
        <v>231</v>
      </c>
      <c r="K89" s="169">
        <v>593</v>
      </c>
      <c r="L89" s="170">
        <f t="shared" si="4"/>
        <v>0</v>
      </c>
      <c r="M89" s="170">
        <f t="shared" si="5"/>
        <v>0</v>
      </c>
      <c r="N89" s="540">
        <v>0</v>
      </c>
      <c r="O89" s="333"/>
      <c r="P89" s="333"/>
      <c r="Q89" s="333"/>
    </row>
    <row r="90" spans="1:17" ht="34.200000000000003" x14ac:dyDescent="0.3">
      <c r="A90" s="164" t="s">
        <v>234</v>
      </c>
      <c r="B90" s="371" t="s">
        <v>235</v>
      </c>
      <c r="C90" s="165"/>
      <c r="D90" s="165"/>
      <c r="E90" s="165"/>
      <c r="F90" s="166"/>
      <c r="G90" s="167"/>
      <c r="H90" s="165"/>
      <c r="I90" s="168"/>
      <c r="J90" s="307" t="s">
        <v>231</v>
      </c>
      <c r="K90" s="169">
        <v>72750</v>
      </c>
      <c r="L90" s="170">
        <f t="shared" si="4"/>
        <v>0</v>
      </c>
      <c r="M90" s="170">
        <f t="shared" si="5"/>
        <v>0</v>
      </c>
      <c r="N90" s="540">
        <v>0</v>
      </c>
      <c r="O90" s="333"/>
      <c r="P90" s="333"/>
      <c r="Q90" s="333"/>
    </row>
    <row r="91" spans="1:17" ht="34.200000000000003" x14ac:dyDescent="0.3">
      <c r="A91" s="164" t="s">
        <v>236</v>
      </c>
      <c r="B91" s="371" t="s">
        <v>237</v>
      </c>
      <c r="C91" s="165"/>
      <c r="D91" s="165"/>
      <c r="E91" s="165"/>
      <c r="F91" s="166"/>
      <c r="G91" s="167"/>
      <c r="H91" s="165"/>
      <c r="I91" s="168"/>
      <c r="J91" s="307" t="s">
        <v>231</v>
      </c>
      <c r="K91" s="169">
        <v>1994</v>
      </c>
      <c r="L91" s="170">
        <f t="shared" si="4"/>
        <v>0</v>
      </c>
      <c r="M91" s="170">
        <f t="shared" si="5"/>
        <v>0</v>
      </c>
      <c r="N91" s="540">
        <v>0</v>
      </c>
      <c r="O91" s="333"/>
      <c r="P91" s="333"/>
      <c r="Q91" s="333"/>
    </row>
    <row r="92" spans="1:17" x14ac:dyDescent="0.3">
      <c r="A92" s="465" t="s">
        <v>238</v>
      </c>
      <c r="B92" s="466" t="s">
        <v>811</v>
      </c>
      <c r="C92" s="467"/>
      <c r="D92" s="467"/>
      <c r="E92" s="467"/>
      <c r="F92" s="468"/>
      <c r="G92" s="469"/>
      <c r="H92" s="467"/>
      <c r="I92" s="470"/>
      <c r="J92" s="472"/>
      <c r="K92" s="473"/>
      <c r="L92" s="464"/>
      <c r="M92" s="464"/>
      <c r="N92" s="540">
        <v>0</v>
      </c>
      <c r="O92" s="333"/>
      <c r="P92" s="333"/>
      <c r="Q92" s="333"/>
    </row>
    <row r="93" spans="1:17" ht="22.8" x14ac:dyDescent="0.3">
      <c r="A93" s="164" t="s">
        <v>239</v>
      </c>
      <c r="B93" s="372" t="s">
        <v>240</v>
      </c>
      <c r="C93" s="165"/>
      <c r="D93" s="165"/>
      <c r="E93" s="165"/>
      <c r="F93" s="166" t="s">
        <v>19</v>
      </c>
      <c r="G93" s="167"/>
      <c r="H93" s="165"/>
      <c r="I93" s="168">
        <f t="shared" ref="I93:I94" si="6">H93+(H93*G93)</f>
        <v>0</v>
      </c>
      <c r="J93" s="307" t="s">
        <v>231</v>
      </c>
      <c r="K93" s="169">
        <v>2402</v>
      </c>
      <c r="L93" s="170">
        <f t="shared" si="4"/>
        <v>0</v>
      </c>
      <c r="M93" s="170">
        <f t="shared" si="5"/>
        <v>0</v>
      </c>
      <c r="N93" s="540">
        <v>0</v>
      </c>
      <c r="O93" s="333"/>
      <c r="P93" s="333"/>
      <c r="Q93" s="333"/>
    </row>
    <row r="94" spans="1:17" ht="22.8" x14ac:dyDescent="0.3">
      <c r="A94" s="164" t="s">
        <v>241</v>
      </c>
      <c r="B94" s="358" t="s">
        <v>242</v>
      </c>
      <c r="C94" s="165"/>
      <c r="D94" s="165"/>
      <c r="E94" s="165"/>
      <c r="F94" s="166" t="s">
        <v>19</v>
      </c>
      <c r="G94" s="167"/>
      <c r="H94" s="165"/>
      <c r="I94" s="168">
        <f t="shared" si="6"/>
        <v>0</v>
      </c>
      <c r="J94" s="307" t="s">
        <v>231</v>
      </c>
      <c r="K94" s="169">
        <v>831</v>
      </c>
      <c r="L94" s="170">
        <f t="shared" si="4"/>
        <v>0</v>
      </c>
      <c r="M94" s="170">
        <f t="shared" si="5"/>
        <v>0</v>
      </c>
      <c r="N94" s="540">
        <v>0</v>
      </c>
      <c r="O94" s="333"/>
      <c r="P94" s="333"/>
      <c r="Q94" s="333"/>
    </row>
    <row r="95" spans="1:17" x14ac:dyDescent="0.3">
      <c r="A95" s="164" t="s">
        <v>243</v>
      </c>
      <c r="B95" s="372" t="s">
        <v>244</v>
      </c>
      <c r="C95" s="165"/>
      <c r="D95" s="165"/>
      <c r="E95" s="165"/>
      <c r="F95" s="166"/>
      <c r="G95" s="167"/>
      <c r="H95" s="165"/>
      <c r="I95" s="168"/>
      <c r="J95" s="307" t="s">
        <v>231</v>
      </c>
      <c r="K95" s="169">
        <v>27</v>
      </c>
      <c r="L95" s="170">
        <f t="shared" si="4"/>
        <v>0</v>
      </c>
      <c r="M95" s="170">
        <f t="shared" si="5"/>
        <v>0</v>
      </c>
      <c r="N95" s="540">
        <v>0</v>
      </c>
      <c r="O95" s="333"/>
      <c r="P95" s="333"/>
      <c r="Q95" s="333"/>
    </row>
    <row r="96" spans="1:17" x14ac:dyDescent="0.3">
      <c r="A96" s="164" t="s">
        <v>245</v>
      </c>
      <c r="B96" s="358" t="s">
        <v>246</v>
      </c>
      <c r="C96" s="165"/>
      <c r="D96" s="165"/>
      <c r="E96" s="165"/>
      <c r="F96" s="166"/>
      <c r="G96" s="167"/>
      <c r="H96" s="165"/>
      <c r="I96" s="168"/>
      <c r="J96" s="307" t="s">
        <v>231</v>
      </c>
      <c r="K96" s="169">
        <v>2637</v>
      </c>
      <c r="L96" s="170">
        <f t="shared" si="4"/>
        <v>0</v>
      </c>
      <c r="M96" s="170">
        <f t="shared" si="5"/>
        <v>0</v>
      </c>
      <c r="N96" s="540">
        <v>0</v>
      </c>
      <c r="O96" s="333"/>
      <c r="P96" s="333"/>
      <c r="Q96" s="333"/>
    </row>
    <row r="97" spans="1:17" x14ac:dyDescent="0.3">
      <c r="A97" s="465" t="s">
        <v>247</v>
      </c>
      <c r="B97" s="466" t="s">
        <v>812</v>
      </c>
      <c r="C97" s="165"/>
      <c r="D97" s="165"/>
      <c r="E97" s="165"/>
      <c r="F97" s="166"/>
      <c r="G97" s="167"/>
      <c r="H97" s="165"/>
      <c r="I97" s="168"/>
      <c r="J97" s="472"/>
      <c r="K97" s="473"/>
      <c r="L97" s="464"/>
      <c r="M97" s="464"/>
      <c r="N97" s="540">
        <v>0</v>
      </c>
      <c r="O97" s="333"/>
      <c r="P97" s="333"/>
      <c r="Q97" s="333"/>
    </row>
    <row r="98" spans="1:17" x14ac:dyDescent="0.3">
      <c r="A98" s="164" t="s">
        <v>248</v>
      </c>
      <c r="B98" s="358" t="s">
        <v>249</v>
      </c>
      <c r="C98" s="165"/>
      <c r="D98" s="165"/>
      <c r="E98" s="165"/>
      <c r="F98" s="166"/>
      <c r="G98" s="167"/>
      <c r="H98" s="165"/>
      <c r="I98" s="168"/>
      <c r="J98" s="307" t="s">
        <v>231</v>
      </c>
      <c r="K98" s="169">
        <v>357</v>
      </c>
      <c r="L98" s="170">
        <f t="shared" si="4"/>
        <v>0</v>
      </c>
      <c r="M98" s="170">
        <f t="shared" si="5"/>
        <v>0</v>
      </c>
      <c r="N98" s="540">
        <v>0</v>
      </c>
      <c r="O98" s="333"/>
      <c r="P98" s="333"/>
      <c r="Q98" s="333"/>
    </row>
    <row r="99" spans="1:17" ht="22.8" x14ac:dyDescent="0.3">
      <c r="A99" s="164" t="s">
        <v>250</v>
      </c>
      <c r="B99" s="355" t="s">
        <v>251</v>
      </c>
      <c r="C99" s="363"/>
      <c r="D99" s="165"/>
      <c r="E99" s="165"/>
      <c r="F99" s="166"/>
      <c r="G99" s="167"/>
      <c r="H99" s="165"/>
      <c r="I99" s="168"/>
      <c r="J99" s="307" t="s">
        <v>231</v>
      </c>
      <c r="K99" s="169">
        <v>3912</v>
      </c>
      <c r="L99" s="170">
        <f t="shared" si="4"/>
        <v>0</v>
      </c>
      <c r="M99" s="170">
        <f t="shared" si="5"/>
        <v>0</v>
      </c>
      <c r="N99" s="540">
        <v>0</v>
      </c>
      <c r="O99" s="333"/>
      <c r="P99" s="333"/>
      <c r="Q99" s="333"/>
    </row>
    <row r="100" spans="1:17" ht="24" x14ac:dyDescent="0.3">
      <c r="A100" s="164" t="s">
        <v>252</v>
      </c>
      <c r="B100" s="378" t="s">
        <v>253</v>
      </c>
      <c r="C100" s="363"/>
      <c r="D100" s="165"/>
      <c r="E100" s="165"/>
      <c r="F100" s="166"/>
      <c r="G100" s="167"/>
      <c r="H100" s="165"/>
      <c r="I100" s="168"/>
      <c r="J100" s="307" t="s">
        <v>231</v>
      </c>
      <c r="K100" s="169">
        <v>1838</v>
      </c>
      <c r="L100" s="170">
        <f t="shared" si="4"/>
        <v>0</v>
      </c>
      <c r="M100" s="170">
        <f t="shared" si="5"/>
        <v>0</v>
      </c>
      <c r="N100" s="540">
        <v>0</v>
      </c>
      <c r="O100" s="333"/>
      <c r="P100" s="333"/>
      <c r="Q100" s="333"/>
    </row>
    <row r="101" spans="1:17" ht="24" x14ac:dyDescent="0.3">
      <c r="A101" s="164" t="s">
        <v>254</v>
      </c>
      <c r="B101" s="378" t="s">
        <v>255</v>
      </c>
      <c r="C101" s="363"/>
      <c r="D101" s="165"/>
      <c r="E101" s="165"/>
      <c r="F101" s="166"/>
      <c r="G101" s="167"/>
      <c r="H101" s="165"/>
      <c r="I101" s="168"/>
      <c r="J101" s="307" t="s">
        <v>231</v>
      </c>
      <c r="K101" s="169">
        <v>1503</v>
      </c>
      <c r="L101" s="170">
        <f t="shared" si="4"/>
        <v>0</v>
      </c>
      <c r="M101" s="170">
        <f t="shared" si="5"/>
        <v>0</v>
      </c>
      <c r="N101" s="540">
        <v>0</v>
      </c>
      <c r="O101" s="333"/>
      <c r="P101" s="333"/>
      <c r="Q101" s="333"/>
    </row>
    <row r="102" spans="1:17" x14ac:dyDescent="0.3">
      <c r="A102" s="7"/>
      <c r="B102" s="379" t="s">
        <v>122</v>
      </c>
      <c r="C102" s="377"/>
      <c r="D102" s="175"/>
      <c r="E102" s="175"/>
      <c r="F102" s="7"/>
      <c r="G102" s="162"/>
      <c r="H102" s="163"/>
      <c r="I102" s="176"/>
      <c r="J102" s="345"/>
      <c r="K102" s="177"/>
      <c r="L102" s="305">
        <f>SUM(L14:L101)</f>
        <v>0</v>
      </c>
      <c r="M102" s="305">
        <f>SUM(M14:M101)</f>
        <v>0</v>
      </c>
      <c r="N102" s="540">
        <v>0</v>
      </c>
      <c r="O102" s="333"/>
      <c r="P102" s="333"/>
      <c r="Q102" s="333"/>
    </row>
    <row r="103" spans="1:17" x14ac:dyDescent="0.3">
      <c r="G103" s="26"/>
      <c r="H103" s="30"/>
      <c r="I103" s="31"/>
      <c r="J103" s="342"/>
    </row>
    <row r="104" spans="1:17" x14ac:dyDescent="0.3">
      <c r="G104" s="26"/>
      <c r="H104" s="30"/>
      <c r="I104" s="508" t="s">
        <v>123</v>
      </c>
      <c r="J104" s="508"/>
      <c r="K104" s="508"/>
      <c r="L104" s="508"/>
    </row>
    <row r="105" spans="1:17" x14ac:dyDescent="0.3">
      <c r="G105" s="26"/>
      <c r="H105" s="30"/>
      <c r="I105" s="31"/>
      <c r="J105" s="342"/>
    </row>
    <row r="106" spans="1:17" x14ac:dyDescent="0.3">
      <c r="G106" s="42"/>
      <c r="H106" s="26"/>
      <c r="I106" s="25"/>
      <c r="J106" s="346"/>
      <c r="K106" s="43"/>
      <c r="L106" s="43"/>
    </row>
    <row r="107" spans="1:17" x14ac:dyDescent="0.3">
      <c r="A107" s="27" t="s">
        <v>124</v>
      </c>
      <c r="C107" s="27"/>
      <c r="D107" s="27"/>
      <c r="E107" s="27"/>
      <c r="F107" s="27"/>
      <c r="G107" s="27"/>
      <c r="H107" s="27"/>
      <c r="I107" s="27"/>
      <c r="J107" s="347"/>
    </row>
    <row r="108" spans="1:17" x14ac:dyDescent="0.3">
      <c r="A108" s="27" t="s">
        <v>125</v>
      </c>
      <c r="C108" s="27"/>
      <c r="D108" s="27"/>
      <c r="E108" s="27"/>
      <c r="F108" s="27"/>
      <c r="G108" s="27"/>
      <c r="H108" s="27"/>
      <c r="I108" s="27"/>
      <c r="J108" s="347"/>
    </row>
    <row r="109" spans="1:17" x14ac:dyDescent="0.3">
      <c r="A109" s="27" t="s">
        <v>126</v>
      </c>
      <c r="C109" s="27"/>
      <c r="D109" s="27"/>
      <c r="E109" s="27"/>
      <c r="F109" s="27"/>
      <c r="G109" s="27"/>
      <c r="H109" s="27"/>
      <c r="I109" s="27"/>
      <c r="J109" s="347"/>
    </row>
    <row r="110" spans="1:17" x14ac:dyDescent="0.3">
      <c r="A110" s="27" t="s">
        <v>127</v>
      </c>
      <c r="C110" s="27"/>
      <c r="D110" s="27"/>
      <c r="E110" s="27"/>
      <c r="F110" s="27"/>
      <c r="G110" s="27"/>
      <c r="H110" s="27"/>
      <c r="I110" s="27"/>
      <c r="J110" s="347"/>
    </row>
  </sheetData>
  <mergeCells count="3">
    <mergeCell ref="A11:I12"/>
    <mergeCell ref="K11:M12"/>
    <mergeCell ref="I104:L104"/>
  </mergeCells>
  <phoneticPr fontId="33"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23"/>
  <sheetViews>
    <sheetView topLeftCell="A103" zoomScaleNormal="100" workbookViewId="0">
      <selection activeCell="N48" sqref="N48:N114"/>
    </sheetView>
  </sheetViews>
  <sheetFormatPr defaultRowHeight="14.4" x14ac:dyDescent="0.3"/>
  <cols>
    <col min="2" max="2" width="57.33203125" style="384" customWidth="1"/>
    <col min="3" max="5" width="18.109375" hidden="1" customWidth="1"/>
    <col min="6" max="6" width="0" hidden="1" customWidth="1"/>
    <col min="7" max="7" width="2.88671875" hidden="1" customWidth="1"/>
    <col min="8" max="9" width="0.109375" customWidth="1"/>
    <col min="10" max="10" width="8.44140625" customWidth="1"/>
    <col min="11" max="11" width="20.5546875" style="316" customWidth="1"/>
    <col min="12" max="12" width="18.88671875" customWidth="1"/>
    <col min="13" max="13" width="18.33203125" customWidth="1"/>
    <col min="14" max="14" width="17" customWidth="1"/>
    <col min="15" max="15" width="14.5546875" customWidth="1"/>
    <col min="16" max="16" width="19.6640625" customWidth="1"/>
    <col min="17" max="17" width="16.88671875" customWidth="1"/>
  </cols>
  <sheetData>
    <row r="1" spans="1:17" ht="15.6" x14ac:dyDescent="0.3">
      <c r="A1" s="8"/>
      <c r="B1" s="126"/>
      <c r="C1" s="9"/>
      <c r="D1" s="9"/>
      <c r="E1" s="9"/>
      <c r="F1" s="10"/>
      <c r="G1" s="11"/>
      <c r="H1" s="12"/>
      <c r="I1" s="13"/>
      <c r="J1" s="13"/>
    </row>
    <row r="2" spans="1:17" ht="15.6" x14ac:dyDescent="0.3">
      <c r="A2" s="8"/>
      <c r="B2" s="126"/>
      <c r="C2" s="9"/>
      <c r="D2" s="9"/>
      <c r="E2" s="9"/>
      <c r="F2" s="10"/>
      <c r="G2" s="11"/>
      <c r="H2" s="12"/>
      <c r="I2" s="13"/>
      <c r="J2" s="13"/>
    </row>
    <row r="3" spans="1:17" ht="15.6" x14ac:dyDescent="0.3">
      <c r="A3" s="8"/>
      <c r="B3" s="126"/>
      <c r="C3" s="9"/>
      <c r="D3" s="9"/>
      <c r="E3" s="9"/>
      <c r="F3" s="8"/>
      <c r="G3" s="14"/>
      <c r="H3" s="15"/>
      <c r="I3" s="16"/>
      <c r="J3" s="16"/>
    </row>
    <row r="4" spans="1:17" ht="15.6" x14ac:dyDescent="0.3">
      <c r="A4" s="8"/>
      <c r="B4" s="126"/>
      <c r="C4" s="9"/>
      <c r="D4" s="9"/>
      <c r="E4" s="9"/>
      <c r="F4" s="47"/>
      <c r="G4" s="14"/>
      <c r="H4" s="15"/>
      <c r="I4" s="16"/>
      <c r="J4" s="16"/>
    </row>
    <row r="5" spans="1:17" x14ac:dyDescent="0.3">
      <c r="A5" s="20" t="s">
        <v>0</v>
      </c>
      <c r="B5" s="127"/>
      <c r="C5" s="45"/>
      <c r="D5" s="45"/>
      <c r="E5" s="45"/>
      <c r="F5" s="22" t="s">
        <v>1</v>
      </c>
      <c r="G5" s="24"/>
      <c r="H5" s="25"/>
      <c r="I5" s="23"/>
      <c r="J5" s="23"/>
      <c r="K5" s="481"/>
      <c r="L5" s="43"/>
      <c r="M5" s="43"/>
    </row>
    <row r="6" spans="1:17" x14ac:dyDescent="0.3">
      <c r="A6" s="2"/>
      <c r="B6" s="126"/>
      <c r="C6" s="3"/>
      <c r="D6" s="3"/>
      <c r="E6" s="3"/>
      <c r="G6" s="26"/>
      <c r="H6" s="30"/>
      <c r="I6" s="31"/>
      <c r="J6" s="31"/>
    </row>
    <row r="7" spans="1:17" ht="17.399999999999999" x14ac:dyDescent="0.3">
      <c r="A7" s="17" t="s">
        <v>2</v>
      </c>
      <c r="B7" s="126"/>
      <c r="C7" s="18"/>
      <c r="D7" s="18"/>
      <c r="E7" s="18"/>
      <c r="F7" s="20" t="s">
        <v>128</v>
      </c>
      <c r="G7" s="32"/>
      <c r="H7" s="33"/>
      <c r="I7" s="34"/>
      <c r="J7" s="34"/>
    </row>
    <row r="8" spans="1:17" ht="17.399999999999999" x14ac:dyDescent="0.3">
      <c r="A8" s="17"/>
      <c r="B8" s="126"/>
      <c r="C8" s="18"/>
      <c r="D8" s="18"/>
      <c r="E8" s="18"/>
      <c r="F8" s="19"/>
      <c r="G8" s="32"/>
      <c r="H8" s="33"/>
      <c r="I8" s="34"/>
      <c r="J8" s="34"/>
    </row>
    <row r="9" spans="1:17" ht="15.6" x14ac:dyDescent="0.3">
      <c r="A9" s="8" t="s">
        <v>256</v>
      </c>
      <c r="B9" s="128"/>
      <c r="C9" s="8"/>
      <c r="D9" s="8"/>
      <c r="E9" s="8"/>
      <c r="F9" s="10"/>
      <c r="G9" s="35"/>
      <c r="H9" s="36"/>
      <c r="I9" s="37"/>
      <c r="J9" s="37"/>
    </row>
    <row r="10" spans="1:17" ht="15.6" x14ac:dyDescent="0.3">
      <c r="A10" s="8"/>
      <c r="B10" s="128"/>
      <c r="C10" s="8"/>
      <c r="D10" s="8"/>
      <c r="E10" s="8"/>
      <c r="F10" s="10"/>
      <c r="G10" s="35"/>
      <c r="H10" s="36"/>
      <c r="I10" s="37"/>
      <c r="J10" s="37"/>
    </row>
    <row r="11" spans="1:17" ht="15.6" x14ac:dyDescent="0.3">
      <c r="A11" s="496"/>
      <c r="B11" s="497"/>
      <c r="C11" s="497"/>
      <c r="D11" s="497"/>
      <c r="E11" s="497"/>
      <c r="F11" s="497"/>
      <c r="G11" s="497"/>
      <c r="H11" s="497"/>
      <c r="I11" s="498"/>
      <c r="J11" s="284"/>
      <c r="K11" s="502" t="s">
        <v>5</v>
      </c>
      <c r="L11" s="503"/>
      <c r="M11" s="504"/>
    </row>
    <row r="12" spans="1:17" ht="15.6" x14ac:dyDescent="0.3">
      <c r="A12" s="499"/>
      <c r="B12" s="500"/>
      <c r="C12" s="500"/>
      <c r="D12" s="500"/>
      <c r="E12" s="500"/>
      <c r="F12" s="500"/>
      <c r="G12" s="500"/>
      <c r="H12" s="500"/>
      <c r="I12" s="501"/>
      <c r="J12" s="286"/>
      <c r="K12" s="505"/>
      <c r="L12" s="506"/>
      <c r="M12" s="507"/>
    </row>
    <row r="13" spans="1:17" ht="56.25" customHeight="1" x14ac:dyDescent="0.3">
      <c r="A13" s="4" t="s">
        <v>6</v>
      </c>
      <c r="B13" s="364" t="s">
        <v>130</v>
      </c>
      <c r="C13" s="29" t="s">
        <v>8</v>
      </c>
      <c r="D13" s="29" t="s">
        <v>9</v>
      </c>
      <c r="E13" s="29" t="s">
        <v>10</v>
      </c>
      <c r="F13" s="4" t="s">
        <v>11</v>
      </c>
      <c r="G13" s="29" t="s">
        <v>12</v>
      </c>
      <c r="H13" s="38" t="s">
        <v>13</v>
      </c>
      <c r="I13" s="48" t="s">
        <v>14</v>
      </c>
      <c r="J13" s="4" t="s">
        <v>11</v>
      </c>
      <c r="K13" s="159" t="s">
        <v>806</v>
      </c>
      <c r="L13" s="40" t="s">
        <v>15</v>
      </c>
      <c r="M13" s="41" t="s">
        <v>16</v>
      </c>
      <c r="N13" s="38" t="s">
        <v>828</v>
      </c>
      <c r="O13" s="38" t="s">
        <v>827</v>
      </c>
      <c r="P13" s="38" t="s">
        <v>8</v>
      </c>
      <c r="Q13" s="38" t="s">
        <v>9</v>
      </c>
    </row>
    <row r="14" spans="1:17" ht="34.200000000000003" x14ac:dyDescent="0.3">
      <c r="A14" s="164" t="s">
        <v>17</v>
      </c>
      <c r="B14" s="355" t="s">
        <v>257</v>
      </c>
      <c r="C14" s="188"/>
      <c r="D14" s="188"/>
      <c r="E14" s="188"/>
      <c r="F14" s="166" t="s">
        <v>19</v>
      </c>
      <c r="G14" s="189"/>
      <c r="H14" s="190"/>
      <c r="I14" s="191">
        <f t="shared" ref="I14:I53" si="0">H14+(G14*H14)</f>
        <v>0</v>
      </c>
      <c r="J14" s="166" t="s">
        <v>19</v>
      </c>
      <c r="K14" s="192">
        <v>1947</v>
      </c>
      <c r="L14" s="170">
        <f t="shared" ref="L14:L77" si="1">K14*H14</f>
        <v>0</v>
      </c>
      <c r="M14" s="170">
        <f t="shared" ref="M14:M77" si="2">K14*I14</f>
        <v>0</v>
      </c>
      <c r="N14" s="540">
        <v>0</v>
      </c>
      <c r="O14" s="333"/>
      <c r="P14" s="333"/>
      <c r="Q14" s="333"/>
    </row>
    <row r="15" spans="1:17" ht="34.200000000000003" x14ac:dyDescent="0.3">
      <c r="A15" s="164" t="s">
        <v>20</v>
      </c>
      <c r="B15" s="366" t="s">
        <v>258</v>
      </c>
      <c r="C15" s="188"/>
      <c r="D15" s="188"/>
      <c r="E15" s="188"/>
      <c r="F15" s="166" t="s">
        <v>19</v>
      </c>
      <c r="G15" s="189"/>
      <c r="H15" s="190"/>
      <c r="I15" s="191">
        <f t="shared" si="0"/>
        <v>0</v>
      </c>
      <c r="J15" s="166" t="s">
        <v>19</v>
      </c>
      <c r="K15" s="192">
        <v>7317</v>
      </c>
      <c r="L15" s="170">
        <f t="shared" si="1"/>
        <v>0</v>
      </c>
      <c r="M15" s="170">
        <f t="shared" si="2"/>
        <v>0</v>
      </c>
      <c r="N15" s="540">
        <v>0</v>
      </c>
      <c r="O15" s="333"/>
      <c r="P15" s="333"/>
      <c r="Q15" s="333"/>
    </row>
    <row r="16" spans="1:17" ht="34.200000000000003" x14ac:dyDescent="0.3">
      <c r="A16" s="164" t="s">
        <v>22</v>
      </c>
      <c r="B16" s="366" t="s">
        <v>259</v>
      </c>
      <c r="C16" s="188"/>
      <c r="D16" s="188"/>
      <c r="E16" s="188"/>
      <c r="F16" s="166" t="s">
        <v>19</v>
      </c>
      <c r="G16" s="189"/>
      <c r="H16" s="190"/>
      <c r="I16" s="191">
        <f t="shared" si="0"/>
        <v>0</v>
      </c>
      <c r="J16" s="166" t="s">
        <v>19</v>
      </c>
      <c r="K16" s="192">
        <v>12067</v>
      </c>
      <c r="L16" s="170">
        <f t="shared" si="1"/>
        <v>0</v>
      </c>
      <c r="M16" s="170">
        <f t="shared" si="2"/>
        <v>0</v>
      </c>
      <c r="N16" s="540">
        <v>0</v>
      </c>
      <c r="O16" s="333"/>
      <c r="P16" s="333"/>
      <c r="Q16" s="333"/>
    </row>
    <row r="17" spans="1:17" ht="34.200000000000003" x14ac:dyDescent="0.3">
      <c r="A17" s="164" t="s">
        <v>24</v>
      </c>
      <c r="B17" s="366" t="s">
        <v>813</v>
      </c>
      <c r="C17" s="188"/>
      <c r="D17" s="188"/>
      <c r="E17" s="188"/>
      <c r="F17" s="166" t="s">
        <v>19</v>
      </c>
      <c r="G17" s="189"/>
      <c r="H17" s="190"/>
      <c r="I17" s="191">
        <f t="shared" si="0"/>
        <v>0</v>
      </c>
      <c r="J17" s="166" t="s">
        <v>19</v>
      </c>
      <c r="K17" s="192">
        <v>13790</v>
      </c>
      <c r="L17" s="170">
        <f t="shared" si="1"/>
        <v>0</v>
      </c>
      <c r="M17" s="170">
        <f t="shared" si="2"/>
        <v>0</v>
      </c>
      <c r="N17" s="540">
        <v>0</v>
      </c>
      <c r="O17" s="333"/>
      <c r="P17" s="333"/>
      <c r="Q17" s="333"/>
    </row>
    <row r="18" spans="1:17" ht="34.200000000000003" x14ac:dyDescent="0.3">
      <c r="A18" s="164" t="s">
        <v>26</v>
      </c>
      <c r="B18" s="366" t="s">
        <v>260</v>
      </c>
      <c r="C18" s="188"/>
      <c r="D18" s="188"/>
      <c r="E18" s="188"/>
      <c r="F18" s="166" t="s">
        <v>19</v>
      </c>
      <c r="G18" s="189"/>
      <c r="H18" s="190"/>
      <c r="I18" s="191">
        <f t="shared" si="0"/>
        <v>0</v>
      </c>
      <c r="J18" s="166" t="s">
        <v>19</v>
      </c>
      <c r="K18" s="192">
        <v>4220</v>
      </c>
      <c r="L18" s="170">
        <f t="shared" si="1"/>
        <v>0</v>
      </c>
      <c r="M18" s="170">
        <f t="shared" si="2"/>
        <v>0</v>
      </c>
      <c r="N18" s="540">
        <v>0</v>
      </c>
      <c r="O18" s="333"/>
      <c r="P18" s="333"/>
      <c r="Q18" s="333"/>
    </row>
    <row r="19" spans="1:17" ht="22.8" x14ac:dyDescent="0.3">
      <c r="A19" s="164" t="s">
        <v>28</v>
      </c>
      <c r="B19" s="366" t="s">
        <v>261</v>
      </c>
      <c r="C19" s="188"/>
      <c r="D19" s="188"/>
      <c r="E19" s="188"/>
      <c r="F19" s="166" t="s">
        <v>19</v>
      </c>
      <c r="G19" s="189"/>
      <c r="H19" s="190"/>
      <c r="I19" s="191">
        <f t="shared" si="0"/>
        <v>0</v>
      </c>
      <c r="J19" s="166" t="s">
        <v>19</v>
      </c>
      <c r="K19" s="192">
        <v>1087</v>
      </c>
      <c r="L19" s="170">
        <f t="shared" si="1"/>
        <v>0</v>
      </c>
      <c r="M19" s="170">
        <f t="shared" si="2"/>
        <v>0</v>
      </c>
      <c r="N19" s="540">
        <v>0</v>
      </c>
      <c r="O19" s="333"/>
      <c r="P19" s="333"/>
      <c r="Q19" s="333"/>
    </row>
    <row r="20" spans="1:17" ht="22.8" x14ac:dyDescent="0.3">
      <c r="A20" s="164" t="s">
        <v>30</v>
      </c>
      <c r="B20" s="366" t="s">
        <v>262</v>
      </c>
      <c r="C20" s="188"/>
      <c r="D20" s="188"/>
      <c r="E20" s="188"/>
      <c r="F20" s="166" t="s">
        <v>19</v>
      </c>
      <c r="G20" s="189"/>
      <c r="H20" s="190"/>
      <c r="I20" s="191">
        <f t="shared" si="0"/>
        <v>0</v>
      </c>
      <c r="J20" s="166" t="s">
        <v>19</v>
      </c>
      <c r="K20" s="192">
        <v>1872</v>
      </c>
      <c r="L20" s="170">
        <f t="shared" si="1"/>
        <v>0</v>
      </c>
      <c r="M20" s="170">
        <f t="shared" si="2"/>
        <v>0</v>
      </c>
      <c r="N20" s="540">
        <v>0</v>
      </c>
      <c r="O20" s="333"/>
      <c r="P20" s="333"/>
      <c r="Q20" s="333"/>
    </row>
    <row r="21" spans="1:17" ht="57" x14ac:dyDescent="0.3">
      <c r="A21" s="164" t="s">
        <v>32</v>
      </c>
      <c r="B21" s="355" t="s">
        <v>814</v>
      </c>
      <c r="C21" s="188"/>
      <c r="D21" s="188"/>
      <c r="E21" s="188"/>
      <c r="F21" s="166" t="s">
        <v>19</v>
      </c>
      <c r="G21" s="189"/>
      <c r="H21" s="190"/>
      <c r="I21" s="191">
        <f t="shared" si="0"/>
        <v>0</v>
      </c>
      <c r="J21" s="166" t="s">
        <v>19</v>
      </c>
      <c r="K21" s="192">
        <v>3110</v>
      </c>
      <c r="L21" s="170">
        <f t="shared" si="1"/>
        <v>0</v>
      </c>
      <c r="M21" s="170">
        <f t="shared" si="2"/>
        <v>0</v>
      </c>
      <c r="N21" s="540">
        <v>0</v>
      </c>
      <c r="O21" s="333"/>
      <c r="P21" s="333"/>
      <c r="Q21" s="333"/>
    </row>
    <row r="22" spans="1:17" ht="79.8" x14ac:dyDescent="0.3">
      <c r="A22" s="164" t="s">
        <v>34</v>
      </c>
      <c r="B22" s="366" t="s">
        <v>263</v>
      </c>
      <c r="C22" s="188"/>
      <c r="D22" s="188"/>
      <c r="E22" s="188"/>
      <c r="F22" s="166" t="s">
        <v>19</v>
      </c>
      <c r="G22" s="189"/>
      <c r="H22" s="190"/>
      <c r="I22" s="191">
        <f t="shared" si="0"/>
        <v>0</v>
      </c>
      <c r="J22" s="166" t="s">
        <v>19</v>
      </c>
      <c r="K22" s="192">
        <v>1175</v>
      </c>
      <c r="L22" s="170">
        <f t="shared" si="1"/>
        <v>0</v>
      </c>
      <c r="M22" s="170">
        <f t="shared" si="2"/>
        <v>0</v>
      </c>
      <c r="N22" s="540">
        <v>0</v>
      </c>
      <c r="O22" s="333"/>
      <c r="P22" s="333"/>
      <c r="Q22" s="333"/>
    </row>
    <row r="23" spans="1:17" ht="91.2" x14ac:dyDescent="0.3">
      <c r="A23" s="164" t="s">
        <v>36</v>
      </c>
      <c r="B23" s="366" t="s">
        <v>264</v>
      </c>
      <c r="C23" s="188"/>
      <c r="D23" s="188"/>
      <c r="E23" s="188"/>
      <c r="F23" s="166" t="s">
        <v>19</v>
      </c>
      <c r="G23" s="189"/>
      <c r="H23" s="190"/>
      <c r="I23" s="191">
        <f t="shared" si="0"/>
        <v>0</v>
      </c>
      <c r="J23" s="166" t="s">
        <v>19</v>
      </c>
      <c r="K23" s="192">
        <v>1125</v>
      </c>
      <c r="L23" s="170">
        <f t="shared" si="1"/>
        <v>0</v>
      </c>
      <c r="M23" s="170">
        <f t="shared" si="2"/>
        <v>0</v>
      </c>
      <c r="N23" s="540">
        <v>0</v>
      </c>
      <c r="O23" s="333"/>
      <c r="P23" s="333"/>
      <c r="Q23" s="333"/>
    </row>
    <row r="24" spans="1:17" ht="45.6" x14ac:dyDescent="0.3">
      <c r="A24" s="164" t="s">
        <v>38</v>
      </c>
      <c r="B24" s="366" t="s">
        <v>265</v>
      </c>
      <c r="C24" s="188"/>
      <c r="D24" s="188"/>
      <c r="E24" s="188"/>
      <c r="F24" s="166" t="s">
        <v>19</v>
      </c>
      <c r="G24" s="189"/>
      <c r="H24" s="190"/>
      <c r="I24" s="191">
        <f t="shared" si="0"/>
        <v>0</v>
      </c>
      <c r="J24" s="166" t="s">
        <v>19</v>
      </c>
      <c r="K24" s="192">
        <v>1587</v>
      </c>
      <c r="L24" s="170">
        <f t="shared" si="1"/>
        <v>0</v>
      </c>
      <c r="M24" s="170">
        <f t="shared" si="2"/>
        <v>0</v>
      </c>
      <c r="N24" s="540">
        <v>0</v>
      </c>
      <c r="O24" s="333"/>
      <c r="P24" s="333"/>
      <c r="Q24" s="333"/>
    </row>
    <row r="25" spans="1:17" ht="68.400000000000006" x14ac:dyDescent="0.3">
      <c r="A25" s="164" t="s">
        <v>40</v>
      </c>
      <c r="B25" s="366" t="s">
        <v>266</v>
      </c>
      <c r="C25" s="188"/>
      <c r="D25" s="188"/>
      <c r="E25" s="188"/>
      <c r="F25" s="166" t="s">
        <v>19</v>
      </c>
      <c r="G25" s="189"/>
      <c r="H25" s="190"/>
      <c r="I25" s="191">
        <f t="shared" si="0"/>
        <v>0</v>
      </c>
      <c r="J25" s="166" t="s">
        <v>19</v>
      </c>
      <c r="K25" s="192">
        <v>1752</v>
      </c>
      <c r="L25" s="170">
        <f t="shared" si="1"/>
        <v>0</v>
      </c>
      <c r="M25" s="170">
        <f t="shared" si="2"/>
        <v>0</v>
      </c>
      <c r="N25" s="540">
        <v>0</v>
      </c>
      <c r="O25" s="333"/>
      <c r="P25" s="333"/>
      <c r="Q25" s="333"/>
    </row>
    <row r="26" spans="1:17" ht="34.200000000000003" x14ac:dyDescent="0.3">
      <c r="A26" s="164" t="s">
        <v>42</v>
      </c>
      <c r="B26" s="366" t="s">
        <v>267</v>
      </c>
      <c r="C26" s="188"/>
      <c r="D26" s="188"/>
      <c r="E26" s="188"/>
      <c r="F26" s="166" t="s">
        <v>19</v>
      </c>
      <c r="G26" s="189"/>
      <c r="H26" s="190"/>
      <c r="I26" s="191">
        <f t="shared" si="0"/>
        <v>0</v>
      </c>
      <c r="J26" s="166" t="s">
        <v>19</v>
      </c>
      <c r="K26" s="192">
        <v>1435</v>
      </c>
      <c r="L26" s="170">
        <f t="shared" si="1"/>
        <v>0</v>
      </c>
      <c r="M26" s="170">
        <f t="shared" si="2"/>
        <v>0</v>
      </c>
      <c r="N26" s="540">
        <v>0</v>
      </c>
      <c r="O26" s="333"/>
      <c r="P26" s="333"/>
      <c r="Q26" s="333"/>
    </row>
    <row r="27" spans="1:17" ht="22.8" x14ac:dyDescent="0.3">
      <c r="A27" s="164" t="s">
        <v>44</v>
      </c>
      <c r="B27" s="366" t="s">
        <v>268</v>
      </c>
      <c r="C27" s="188"/>
      <c r="D27" s="188"/>
      <c r="E27" s="188"/>
      <c r="F27" s="166" t="s">
        <v>19</v>
      </c>
      <c r="G27" s="189"/>
      <c r="H27" s="190"/>
      <c r="I27" s="191">
        <f t="shared" si="0"/>
        <v>0</v>
      </c>
      <c r="J27" s="166" t="s">
        <v>19</v>
      </c>
      <c r="K27" s="192">
        <v>730</v>
      </c>
      <c r="L27" s="170">
        <f t="shared" si="1"/>
        <v>0</v>
      </c>
      <c r="M27" s="170">
        <f t="shared" si="2"/>
        <v>0</v>
      </c>
      <c r="N27" s="540">
        <v>0</v>
      </c>
      <c r="O27" s="333"/>
      <c r="P27" s="333"/>
      <c r="Q27" s="333"/>
    </row>
    <row r="28" spans="1:17" ht="34.200000000000003" x14ac:dyDescent="0.3">
      <c r="A28" s="164" t="s">
        <v>46</v>
      </c>
      <c r="B28" s="366" t="s">
        <v>270</v>
      </c>
      <c r="C28" s="188"/>
      <c r="D28" s="188"/>
      <c r="E28" s="188"/>
      <c r="F28" s="166" t="s">
        <v>19</v>
      </c>
      <c r="G28" s="189"/>
      <c r="H28" s="190"/>
      <c r="I28" s="191">
        <f t="shared" si="0"/>
        <v>0</v>
      </c>
      <c r="J28" s="166" t="s">
        <v>19</v>
      </c>
      <c r="K28" s="192">
        <v>1514</v>
      </c>
      <c r="L28" s="170">
        <f t="shared" si="1"/>
        <v>0</v>
      </c>
      <c r="M28" s="170">
        <f t="shared" si="2"/>
        <v>0</v>
      </c>
      <c r="N28" s="540">
        <v>0</v>
      </c>
      <c r="O28" s="333"/>
      <c r="P28" s="333"/>
      <c r="Q28" s="333"/>
    </row>
    <row r="29" spans="1:17" ht="22.8" x14ac:dyDescent="0.3">
      <c r="A29" s="164" t="s">
        <v>48</v>
      </c>
      <c r="B29" s="366" t="s">
        <v>269</v>
      </c>
      <c r="C29" s="188"/>
      <c r="D29" s="188"/>
      <c r="E29" s="188"/>
      <c r="F29" s="166" t="s">
        <v>19</v>
      </c>
      <c r="G29" s="189"/>
      <c r="H29" s="190"/>
      <c r="I29" s="191">
        <f t="shared" si="0"/>
        <v>0</v>
      </c>
      <c r="J29" s="166" t="s">
        <v>19</v>
      </c>
      <c r="K29" s="192">
        <v>1744</v>
      </c>
      <c r="L29" s="170">
        <f t="shared" si="1"/>
        <v>0</v>
      </c>
      <c r="M29" s="170">
        <f t="shared" si="2"/>
        <v>0</v>
      </c>
      <c r="N29" s="540">
        <v>0</v>
      </c>
      <c r="O29" s="333"/>
      <c r="P29" s="333"/>
      <c r="Q29" s="333"/>
    </row>
    <row r="30" spans="1:17" x14ac:dyDescent="0.3">
      <c r="A30" s="465" t="s">
        <v>50</v>
      </c>
      <c r="B30" s="474" t="s">
        <v>815</v>
      </c>
      <c r="C30" s="475"/>
      <c r="D30" s="475"/>
      <c r="E30" s="475"/>
      <c r="F30" s="468"/>
      <c r="G30" s="476"/>
      <c r="H30" s="477"/>
      <c r="I30" s="478"/>
      <c r="J30" s="468"/>
      <c r="K30" s="482"/>
      <c r="L30" s="464"/>
      <c r="M30" s="464"/>
      <c r="N30" s="540">
        <v>0</v>
      </c>
      <c r="O30" s="333"/>
      <c r="P30" s="333"/>
      <c r="Q30" s="333"/>
    </row>
    <row r="31" spans="1:17" x14ac:dyDescent="0.3">
      <c r="A31" s="465" t="s">
        <v>52</v>
      </c>
      <c r="B31" s="474" t="s">
        <v>816</v>
      </c>
      <c r="C31" s="475"/>
      <c r="D31" s="475"/>
      <c r="E31" s="475"/>
      <c r="F31" s="468"/>
      <c r="G31" s="476"/>
      <c r="H31" s="477"/>
      <c r="I31" s="478"/>
      <c r="J31" s="468"/>
      <c r="K31" s="482"/>
      <c r="L31" s="464"/>
      <c r="M31" s="464"/>
      <c r="N31" s="540">
        <v>0</v>
      </c>
      <c r="O31" s="333"/>
      <c r="P31" s="333"/>
      <c r="Q31" s="333"/>
    </row>
    <row r="32" spans="1:17" ht="22.8" x14ac:dyDescent="0.3">
      <c r="A32" s="164" t="s">
        <v>54</v>
      </c>
      <c r="B32" s="366" t="s">
        <v>817</v>
      </c>
      <c r="C32" s="188"/>
      <c r="D32" s="188"/>
      <c r="E32" s="188"/>
      <c r="F32" s="166" t="s">
        <v>19</v>
      </c>
      <c r="G32" s="189"/>
      <c r="H32" s="190"/>
      <c r="I32" s="191">
        <f t="shared" si="0"/>
        <v>0</v>
      </c>
      <c r="J32" s="166" t="s">
        <v>19</v>
      </c>
      <c r="K32" s="192">
        <v>1102</v>
      </c>
      <c r="L32" s="170">
        <f t="shared" si="1"/>
        <v>0</v>
      </c>
      <c r="M32" s="170">
        <f t="shared" si="2"/>
        <v>0</v>
      </c>
      <c r="N32" s="540">
        <v>0</v>
      </c>
      <c r="O32" s="333"/>
      <c r="P32" s="333"/>
      <c r="Q32" s="333"/>
    </row>
    <row r="33" spans="1:17" ht="22.8" x14ac:dyDescent="0.3">
      <c r="A33" s="164" t="s">
        <v>56</v>
      </c>
      <c r="B33" s="366" t="s">
        <v>271</v>
      </c>
      <c r="C33" s="188"/>
      <c r="D33" s="188"/>
      <c r="E33" s="188"/>
      <c r="F33" s="166" t="s">
        <v>19</v>
      </c>
      <c r="G33" s="189"/>
      <c r="H33" s="190"/>
      <c r="I33" s="191">
        <f t="shared" si="0"/>
        <v>0</v>
      </c>
      <c r="J33" s="166" t="s">
        <v>19</v>
      </c>
      <c r="K33" s="193">
        <v>1274</v>
      </c>
      <c r="L33" s="170">
        <f t="shared" si="1"/>
        <v>0</v>
      </c>
      <c r="M33" s="170">
        <f t="shared" si="2"/>
        <v>0</v>
      </c>
      <c r="N33" s="540">
        <v>0</v>
      </c>
      <c r="O33" s="333"/>
      <c r="P33" s="333"/>
      <c r="Q33" s="333"/>
    </row>
    <row r="34" spans="1:17" ht="22.8" x14ac:dyDescent="0.3">
      <c r="A34" s="164" t="s">
        <v>58</v>
      </c>
      <c r="B34" s="366" t="s">
        <v>272</v>
      </c>
      <c r="C34" s="188"/>
      <c r="D34" s="188"/>
      <c r="E34" s="188"/>
      <c r="F34" s="166" t="s">
        <v>19</v>
      </c>
      <c r="G34" s="189"/>
      <c r="H34" s="190"/>
      <c r="I34" s="191">
        <f t="shared" si="0"/>
        <v>0</v>
      </c>
      <c r="J34" s="166" t="s">
        <v>19</v>
      </c>
      <c r="K34" s="193">
        <v>1325</v>
      </c>
      <c r="L34" s="170">
        <f t="shared" si="1"/>
        <v>0</v>
      </c>
      <c r="M34" s="170">
        <f t="shared" si="2"/>
        <v>0</v>
      </c>
      <c r="N34" s="540">
        <v>0</v>
      </c>
      <c r="O34" s="333"/>
      <c r="P34" s="333"/>
      <c r="Q34" s="333"/>
    </row>
    <row r="35" spans="1:17" ht="68.400000000000006" x14ac:dyDescent="0.3">
      <c r="A35" s="164" t="s">
        <v>60</v>
      </c>
      <c r="B35" s="366" t="s">
        <v>273</v>
      </c>
      <c r="C35" s="188"/>
      <c r="D35" s="188"/>
      <c r="E35" s="188"/>
      <c r="F35" s="166" t="s">
        <v>19</v>
      </c>
      <c r="G35" s="189"/>
      <c r="H35" s="190"/>
      <c r="I35" s="191">
        <f t="shared" si="0"/>
        <v>0</v>
      </c>
      <c r="J35" s="166" t="s">
        <v>19</v>
      </c>
      <c r="K35" s="193">
        <v>4357</v>
      </c>
      <c r="L35" s="170">
        <f t="shared" si="1"/>
        <v>0</v>
      </c>
      <c r="M35" s="170">
        <f t="shared" si="2"/>
        <v>0</v>
      </c>
      <c r="N35" s="540">
        <v>0</v>
      </c>
      <c r="O35" s="333"/>
      <c r="P35" s="333"/>
      <c r="Q35" s="333"/>
    </row>
    <row r="36" spans="1:17" ht="22.8" x14ac:dyDescent="0.3">
      <c r="A36" s="164" t="s">
        <v>62</v>
      </c>
      <c r="B36" s="366" t="s">
        <v>274</v>
      </c>
      <c r="C36" s="188"/>
      <c r="D36" s="188"/>
      <c r="E36" s="188"/>
      <c r="F36" s="166" t="s">
        <v>19</v>
      </c>
      <c r="G36" s="189"/>
      <c r="H36" s="190"/>
      <c r="I36" s="191">
        <f t="shared" si="0"/>
        <v>0</v>
      </c>
      <c r="J36" s="166" t="s">
        <v>19</v>
      </c>
      <c r="K36" s="193">
        <v>2512</v>
      </c>
      <c r="L36" s="170">
        <f t="shared" si="1"/>
        <v>0</v>
      </c>
      <c r="M36" s="170">
        <f t="shared" si="2"/>
        <v>0</v>
      </c>
      <c r="N36" s="540">
        <v>0</v>
      </c>
      <c r="O36" s="333"/>
      <c r="P36" s="333"/>
      <c r="Q36" s="333"/>
    </row>
    <row r="37" spans="1:17" ht="34.200000000000003" x14ac:dyDescent="0.3">
      <c r="A37" s="164" t="s">
        <v>64</v>
      </c>
      <c r="B37" s="366" t="s">
        <v>275</v>
      </c>
      <c r="C37" s="188"/>
      <c r="D37" s="188"/>
      <c r="E37" s="188"/>
      <c r="F37" s="166" t="s">
        <v>19</v>
      </c>
      <c r="G37" s="189"/>
      <c r="H37" s="190"/>
      <c r="I37" s="191">
        <f t="shared" si="0"/>
        <v>0</v>
      </c>
      <c r="J37" s="166" t="s">
        <v>19</v>
      </c>
      <c r="K37" s="193">
        <v>1212</v>
      </c>
      <c r="L37" s="170">
        <f t="shared" si="1"/>
        <v>0</v>
      </c>
      <c r="M37" s="170">
        <f t="shared" si="2"/>
        <v>0</v>
      </c>
      <c r="N37" s="540">
        <v>0</v>
      </c>
      <c r="O37" s="333"/>
      <c r="P37" s="333"/>
      <c r="Q37" s="333"/>
    </row>
    <row r="38" spans="1:17" ht="34.200000000000003" x14ac:dyDescent="0.3">
      <c r="A38" s="164" t="s">
        <v>66</v>
      </c>
      <c r="B38" s="366" t="s">
        <v>276</v>
      </c>
      <c r="C38" s="188"/>
      <c r="D38" s="188"/>
      <c r="E38" s="188"/>
      <c r="F38" s="166" t="s">
        <v>19</v>
      </c>
      <c r="G38" s="189"/>
      <c r="H38" s="190"/>
      <c r="I38" s="191">
        <f t="shared" si="0"/>
        <v>0</v>
      </c>
      <c r="J38" s="166" t="s">
        <v>19</v>
      </c>
      <c r="K38" s="193">
        <v>1360</v>
      </c>
      <c r="L38" s="170">
        <f t="shared" si="1"/>
        <v>0</v>
      </c>
      <c r="M38" s="170">
        <f t="shared" si="2"/>
        <v>0</v>
      </c>
      <c r="N38" s="540">
        <v>0</v>
      </c>
      <c r="O38" s="333"/>
      <c r="P38" s="333"/>
      <c r="Q38" s="333"/>
    </row>
    <row r="39" spans="1:17" ht="45.6" x14ac:dyDescent="0.3">
      <c r="A39" s="164" t="s">
        <v>68</v>
      </c>
      <c r="B39" s="366" t="s">
        <v>277</v>
      </c>
      <c r="C39" s="188"/>
      <c r="D39" s="188"/>
      <c r="E39" s="188"/>
      <c r="F39" s="166" t="s">
        <v>19</v>
      </c>
      <c r="G39" s="189"/>
      <c r="H39" s="190"/>
      <c r="I39" s="191">
        <f t="shared" si="0"/>
        <v>0</v>
      </c>
      <c r="J39" s="166" t="s">
        <v>19</v>
      </c>
      <c r="K39" s="193">
        <v>2149</v>
      </c>
      <c r="L39" s="170">
        <f t="shared" si="1"/>
        <v>0</v>
      </c>
      <c r="M39" s="170">
        <f t="shared" si="2"/>
        <v>0</v>
      </c>
      <c r="N39" s="540">
        <v>0</v>
      </c>
      <c r="O39" s="333"/>
      <c r="P39" s="333"/>
      <c r="Q39" s="333"/>
    </row>
    <row r="40" spans="1:17" ht="22.8" x14ac:dyDescent="0.3">
      <c r="A40" s="164" t="s">
        <v>70</v>
      </c>
      <c r="B40" s="366" t="s">
        <v>278</v>
      </c>
      <c r="C40" s="188"/>
      <c r="D40" s="188"/>
      <c r="E40" s="188"/>
      <c r="F40" s="166" t="s">
        <v>19</v>
      </c>
      <c r="G40" s="189"/>
      <c r="H40" s="190"/>
      <c r="I40" s="191">
        <f t="shared" si="0"/>
        <v>0</v>
      </c>
      <c r="J40" s="166" t="s">
        <v>19</v>
      </c>
      <c r="K40" s="193">
        <v>1567</v>
      </c>
      <c r="L40" s="170">
        <f t="shared" si="1"/>
        <v>0</v>
      </c>
      <c r="M40" s="170">
        <f t="shared" si="2"/>
        <v>0</v>
      </c>
      <c r="N40" s="540">
        <v>0</v>
      </c>
      <c r="O40" s="333"/>
      <c r="P40" s="333"/>
      <c r="Q40" s="333"/>
    </row>
    <row r="41" spans="1:17" ht="34.200000000000003" x14ac:dyDescent="0.3">
      <c r="A41" s="164" t="s">
        <v>72</v>
      </c>
      <c r="B41" s="366" t="s">
        <v>279</v>
      </c>
      <c r="C41" s="188"/>
      <c r="D41" s="188"/>
      <c r="E41" s="188"/>
      <c r="F41" s="166" t="s">
        <v>19</v>
      </c>
      <c r="G41" s="189"/>
      <c r="H41" s="190"/>
      <c r="I41" s="191">
        <f t="shared" si="0"/>
        <v>0</v>
      </c>
      <c r="J41" s="166" t="s">
        <v>19</v>
      </c>
      <c r="K41" s="193">
        <v>4532</v>
      </c>
      <c r="L41" s="170">
        <f t="shared" si="1"/>
        <v>0</v>
      </c>
      <c r="M41" s="170">
        <f t="shared" si="2"/>
        <v>0</v>
      </c>
      <c r="N41" s="540">
        <v>0</v>
      </c>
      <c r="O41" s="333"/>
      <c r="P41" s="333"/>
      <c r="Q41" s="333"/>
    </row>
    <row r="42" spans="1:17" ht="34.200000000000003" x14ac:dyDescent="0.3">
      <c r="A42" s="164" t="s">
        <v>74</v>
      </c>
      <c r="B42" s="366" t="s">
        <v>818</v>
      </c>
      <c r="C42" s="188"/>
      <c r="D42" s="188"/>
      <c r="E42" s="188"/>
      <c r="F42" s="166" t="s">
        <v>19</v>
      </c>
      <c r="G42" s="189"/>
      <c r="H42" s="190"/>
      <c r="I42" s="191">
        <f t="shared" si="0"/>
        <v>0</v>
      </c>
      <c r="J42" s="166" t="s">
        <v>19</v>
      </c>
      <c r="K42" s="193">
        <v>4195</v>
      </c>
      <c r="L42" s="170">
        <f t="shared" si="1"/>
        <v>0</v>
      </c>
      <c r="M42" s="170">
        <f t="shared" si="2"/>
        <v>0</v>
      </c>
      <c r="N42" s="540">
        <v>0</v>
      </c>
      <c r="O42" s="333"/>
      <c r="P42" s="333"/>
      <c r="Q42" s="333"/>
    </row>
    <row r="43" spans="1:17" ht="22.8" x14ac:dyDescent="0.3">
      <c r="A43" s="164" t="s">
        <v>76</v>
      </c>
      <c r="B43" s="355" t="s">
        <v>280</v>
      </c>
      <c r="C43" s="188"/>
      <c r="D43" s="188"/>
      <c r="E43" s="188"/>
      <c r="F43" s="166" t="s">
        <v>19</v>
      </c>
      <c r="G43" s="189"/>
      <c r="H43" s="190"/>
      <c r="I43" s="191">
        <f t="shared" si="0"/>
        <v>0</v>
      </c>
      <c r="J43" s="166" t="s">
        <v>19</v>
      </c>
      <c r="K43" s="193">
        <v>1268</v>
      </c>
      <c r="L43" s="170">
        <f t="shared" si="1"/>
        <v>0</v>
      </c>
      <c r="M43" s="170">
        <f t="shared" si="2"/>
        <v>0</v>
      </c>
      <c r="N43" s="540">
        <v>0</v>
      </c>
      <c r="O43" s="333"/>
      <c r="P43" s="333"/>
      <c r="Q43" s="333"/>
    </row>
    <row r="44" spans="1:17" ht="45.6" x14ac:dyDescent="0.3">
      <c r="A44" s="164" t="s">
        <v>78</v>
      </c>
      <c r="B44" s="366" t="s">
        <v>281</v>
      </c>
      <c r="C44" s="188"/>
      <c r="D44" s="188"/>
      <c r="E44" s="188"/>
      <c r="F44" s="166" t="s">
        <v>19</v>
      </c>
      <c r="G44" s="189"/>
      <c r="H44" s="190"/>
      <c r="I44" s="191">
        <f t="shared" si="0"/>
        <v>0</v>
      </c>
      <c r="J44" s="166" t="s">
        <v>19</v>
      </c>
      <c r="K44" s="193">
        <v>197</v>
      </c>
      <c r="L44" s="170">
        <f t="shared" si="1"/>
        <v>0</v>
      </c>
      <c r="M44" s="170">
        <f t="shared" si="2"/>
        <v>0</v>
      </c>
      <c r="N44" s="540">
        <v>0</v>
      </c>
      <c r="O44" s="333"/>
      <c r="P44" s="333"/>
      <c r="Q44" s="333"/>
    </row>
    <row r="45" spans="1:17" ht="34.200000000000003" x14ac:dyDescent="0.3">
      <c r="A45" s="164" t="s">
        <v>80</v>
      </c>
      <c r="B45" s="366" t="s">
        <v>282</v>
      </c>
      <c r="C45" s="188"/>
      <c r="D45" s="188"/>
      <c r="E45" s="188"/>
      <c r="F45" s="166" t="s">
        <v>19</v>
      </c>
      <c r="G45" s="189"/>
      <c r="H45" s="190"/>
      <c r="I45" s="191">
        <f t="shared" si="0"/>
        <v>0</v>
      </c>
      <c r="J45" s="166" t="s">
        <v>19</v>
      </c>
      <c r="K45" s="193">
        <v>393</v>
      </c>
      <c r="L45" s="170">
        <f t="shared" si="1"/>
        <v>0</v>
      </c>
      <c r="M45" s="170">
        <f t="shared" si="2"/>
        <v>0</v>
      </c>
      <c r="N45" s="540">
        <v>0</v>
      </c>
      <c r="O45" s="333"/>
      <c r="P45" s="333"/>
      <c r="Q45" s="333"/>
    </row>
    <row r="46" spans="1:17" x14ac:dyDescent="0.3">
      <c r="A46" s="164" t="s">
        <v>82</v>
      </c>
      <c r="B46" s="366" t="s">
        <v>283</v>
      </c>
      <c r="C46" s="188"/>
      <c r="D46" s="188"/>
      <c r="E46" s="188"/>
      <c r="F46" s="166" t="s">
        <v>19</v>
      </c>
      <c r="G46" s="189"/>
      <c r="H46" s="190"/>
      <c r="I46" s="191">
        <f t="shared" si="0"/>
        <v>0</v>
      </c>
      <c r="J46" s="166" t="s">
        <v>19</v>
      </c>
      <c r="K46" s="193">
        <v>719</v>
      </c>
      <c r="L46" s="170">
        <f t="shared" si="1"/>
        <v>0</v>
      </c>
      <c r="M46" s="170">
        <f t="shared" si="2"/>
        <v>0</v>
      </c>
      <c r="N46" s="540">
        <v>0</v>
      </c>
      <c r="O46" s="333"/>
      <c r="P46" s="333"/>
      <c r="Q46" s="333"/>
    </row>
    <row r="47" spans="1:17" x14ac:dyDescent="0.3">
      <c r="A47" s="164" t="s">
        <v>84</v>
      </c>
      <c r="B47" s="366" t="s">
        <v>284</v>
      </c>
      <c r="C47" s="188"/>
      <c r="D47" s="188"/>
      <c r="E47" s="188"/>
      <c r="F47" s="166" t="s">
        <v>19</v>
      </c>
      <c r="G47" s="189"/>
      <c r="H47" s="190"/>
      <c r="I47" s="191">
        <f t="shared" si="0"/>
        <v>0</v>
      </c>
      <c r="J47" s="166" t="s">
        <v>19</v>
      </c>
      <c r="K47" s="193">
        <v>1549</v>
      </c>
      <c r="L47" s="170">
        <f t="shared" si="1"/>
        <v>0</v>
      </c>
      <c r="M47" s="170">
        <f t="shared" si="2"/>
        <v>0</v>
      </c>
      <c r="N47" s="540">
        <v>0</v>
      </c>
      <c r="O47" s="333"/>
      <c r="P47" s="333"/>
      <c r="Q47" s="333"/>
    </row>
    <row r="48" spans="1:17" x14ac:dyDescent="0.3">
      <c r="A48" s="164" t="s">
        <v>86</v>
      </c>
      <c r="B48" s="366" t="s">
        <v>285</v>
      </c>
      <c r="C48" s="188"/>
      <c r="D48" s="188"/>
      <c r="E48" s="188"/>
      <c r="F48" s="166" t="s">
        <v>19</v>
      </c>
      <c r="G48" s="189"/>
      <c r="H48" s="190"/>
      <c r="I48" s="191">
        <f t="shared" si="0"/>
        <v>0</v>
      </c>
      <c r="J48" s="166" t="s">
        <v>19</v>
      </c>
      <c r="K48" s="193">
        <v>683</v>
      </c>
      <c r="L48" s="170">
        <f t="shared" si="1"/>
        <v>0</v>
      </c>
      <c r="M48" s="170">
        <f t="shared" si="2"/>
        <v>0</v>
      </c>
      <c r="N48" s="540">
        <v>0</v>
      </c>
      <c r="O48" s="333"/>
      <c r="P48" s="333"/>
      <c r="Q48" s="333"/>
    </row>
    <row r="49" spans="1:17" ht="34.200000000000003" x14ac:dyDescent="0.3">
      <c r="A49" s="164" t="s">
        <v>88</v>
      </c>
      <c r="B49" s="366" t="s">
        <v>819</v>
      </c>
      <c r="C49" s="188"/>
      <c r="D49" s="188"/>
      <c r="E49" s="188"/>
      <c r="F49" s="166" t="s">
        <v>19</v>
      </c>
      <c r="G49" s="189"/>
      <c r="H49" s="190"/>
      <c r="I49" s="191">
        <f t="shared" si="0"/>
        <v>0</v>
      </c>
      <c r="J49" s="166" t="s">
        <v>19</v>
      </c>
      <c r="K49" s="193">
        <v>862</v>
      </c>
      <c r="L49" s="170">
        <f t="shared" si="1"/>
        <v>0</v>
      </c>
      <c r="M49" s="170">
        <f t="shared" si="2"/>
        <v>0</v>
      </c>
      <c r="N49" s="540">
        <v>0</v>
      </c>
      <c r="O49" s="333"/>
      <c r="P49" s="333"/>
      <c r="Q49" s="333"/>
    </row>
    <row r="50" spans="1:17" ht="45.6" x14ac:dyDescent="0.3">
      <c r="A50" s="164" t="s">
        <v>90</v>
      </c>
      <c r="B50" s="366" t="s">
        <v>820</v>
      </c>
      <c r="C50" s="188"/>
      <c r="D50" s="188"/>
      <c r="E50" s="188"/>
      <c r="F50" s="166" t="s">
        <v>19</v>
      </c>
      <c r="G50" s="189"/>
      <c r="H50" s="190"/>
      <c r="I50" s="191">
        <f t="shared" si="0"/>
        <v>0</v>
      </c>
      <c r="J50" s="166" t="s">
        <v>19</v>
      </c>
      <c r="K50" s="193">
        <v>1193</v>
      </c>
      <c r="L50" s="170">
        <f t="shared" si="1"/>
        <v>0</v>
      </c>
      <c r="M50" s="170">
        <f t="shared" si="2"/>
        <v>0</v>
      </c>
      <c r="N50" s="540">
        <v>0</v>
      </c>
      <c r="O50" s="333"/>
      <c r="P50" s="333"/>
      <c r="Q50" s="333"/>
    </row>
    <row r="51" spans="1:17" ht="22.8" x14ac:dyDescent="0.3">
      <c r="A51" s="164" t="s">
        <v>92</v>
      </c>
      <c r="B51" s="366" t="s">
        <v>821</v>
      </c>
      <c r="C51" s="188"/>
      <c r="D51" s="188"/>
      <c r="E51" s="188"/>
      <c r="F51" s="166" t="s">
        <v>19</v>
      </c>
      <c r="G51" s="189"/>
      <c r="H51" s="190"/>
      <c r="I51" s="191">
        <f t="shared" si="0"/>
        <v>0</v>
      </c>
      <c r="J51" s="166" t="s">
        <v>19</v>
      </c>
      <c r="K51" s="193">
        <v>1475</v>
      </c>
      <c r="L51" s="170">
        <f t="shared" si="1"/>
        <v>0</v>
      </c>
      <c r="M51" s="170">
        <f t="shared" si="2"/>
        <v>0</v>
      </c>
      <c r="N51" s="540">
        <v>0</v>
      </c>
      <c r="O51" s="333"/>
      <c r="P51" s="333"/>
      <c r="Q51" s="333"/>
    </row>
    <row r="52" spans="1:17" ht="22.8" x14ac:dyDescent="0.3">
      <c r="A52" s="164" t="s">
        <v>94</v>
      </c>
      <c r="B52" s="355" t="s">
        <v>822</v>
      </c>
      <c r="C52" s="188"/>
      <c r="D52" s="188"/>
      <c r="E52" s="188"/>
      <c r="F52" s="166" t="s">
        <v>19</v>
      </c>
      <c r="G52" s="189"/>
      <c r="H52" s="190"/>
      <c r="I52" s="191">
        <f t="shared" si="0"/>
        <v>0</v>
      </c>
      <c r="J52" s="166" t="s">
        <v>19</v>
      </c>
      <c r="K52" s="193">
        <v>440</v>
      </c>
      <c r="L52" s="170">
        <f t="shared" si="1"/>
        <v>0</v>
      </c>
      <c r="M52" s="170">
        <f t="shared" si="2"/>
        <v>0</v>
      </c>
      <c r="N52" s="540">
        <v>0</v>
      </c>
      <c r="O52" s="333"/>
      <c r="P52" s="333"/>
      <c r="Q52" s="333"/>
    </row>
    <row r="53" spans="1:17" ht="34.200000000000003" x14ac:dyDescent="0.3">
      <c r="A53" s="164" t="s">
        <v>96</v>
      </c>
      <c r="B53" s="366" t="s">
        <v>823</v>
      </c>
      <c r="C53" s="194"/>
      <c r="D53" s="194"/>
      <c r="E53" s="194"/>
      <c r="F53" s="195" t="s">
        <v>19</v>
      </c>
      <c r="G53" s="196"/>
      <c r="H53" s="197"/>
      <c r="I53" s="191">
        <f t="shared" si="0"/>
        <v>0</v>
      </c>
      <c r="J53" s="195" t="s">
        <v>19</v>
      </c>
      <c r="K53" s="193">
        <v>1947</v>
      </c>
      <c r="L53" s="170">
        <f t="shared" si="1"/>
        <v>0</v>
      </c>
      <c r="M53" s="170">
        <f t="shared" si="2"/>
        <v>0</v>
      </c>
      <c r="N53" s="540">
        <v>0</v>
      </c>
      <c r="O53" s="333"/>
      <c r="P53" s="333"/>
      <c r="Q53" s="333"/>
    </row>
    <row r="54" spans="1:17" s="82" customFormat="1" ht="22.8" x14ac:dyDescent="0.3">
      <c r="A54" s="164" t="s">
        <v>98</v>
      </c>
      <c r="B54" s="366" t="s">
        <v>286</v>
      </c>
      <c r="C54" s="198"/>
      <c r="D54" s="198"/>
      <c r="E54" s="198"/>
      <c r="F54" s="199" t="s">
        <v>19</v>
      </c>
      <c r="G54" s="200"/>
      <c r="H54" s="201"/>
      <c r="I54" s="202"/>
      <c r="J54" s="195" t="s">
        <v>19</v>
      </c>
      <c r="K54" s="193">
        <v>1077</v>
      </c>
      <c r="L54" s="170">
        <f t="shared" si="1"/>
        <v>0</v>
      </c>
      <c r="M54" s="170">
        <f t="shared" si="2"/>
        <v>0</v>
      </c>
      <c r="N54" s="540">
        <v>0</v>
      </c>
      <c r="O54" s="535"/>
      <c r="P54" s="535"/>
      <c r="Q54" s="535"/>
    </row>
    <row r="55" spans="1:17" s="82" customFormat="1" x14ac:dyDescent="0.3">
      <c r="A55" s="164" t="s">
        <v>100</v>
      </c>
      <c r="B55" s="366" t="s">
        <v>287</v>
      </c>
      <c r="C55" s="198"/>
      <c r="D55" s="198"/>
      <c r="E55" s="198"/>
      <c r="F55" s="199" t="s">
        <v>19</v>
      </c>
      <c r="G55" s="200"/>
      <c r="H55" s="201"/>
      <c r="I55" s="202"/>
      <c r="J55" s="195" t="s">
        <v>19</v>
      </c>
      <c r="K55" s="193">
        <v>172</v>
      </c>
      <c r="L55" s="170">
        <f t="shared" si="1"/>
        <v>0</v>
      </c>
      <c r="M55" s="170">
        <f t="shared" si="2"/>
        <v>0</v>
      </c>
      <c r="N55" s="540">
        <v>0</v>
      </c>
      <c r="O55" s="535"/>
      <c r="P55" s="535"/>
      <c r="Q55" s="535"/>
    </row>
    <row r="56" spans="1:17" s="82" customFormat="1" x14ac:dyDescent="0.3">
      <c r="A56" s="164" t="s">
        <v>102</v>
      </c>
      <c r="B56" s="366" t="s">
        <v>288</v>
      </c>
      <c r="C56" s="198"/>
      <c r="D56" s="198"/>
      <c r="E56" s="198"/>
      <c r="F56" s="199"/>
      <c r="G56" s="200"/>
      <c r="H56" s="201"/>
      <c r="I56" s="202"/>
      <c r="J56" s="195" t="s">
        <v>19</v>
      </c>
      <c r="K56" s="193">
        <v>5154</v>
      </c>
      <c r="L56" s="170">
        <f t="shared" si="1"/>
        <v>0</v>
      </c>
      <c r="M56" s="170">
        <f t="shared" si="2"/>
        <v>0</v>
      </c>
      <c r="N56" s="540">
        <v>0</v>
      </c>
      <c r="O56" s="535"/>
      <c r="P56" s="535"/>
      <c r="Q56" s="535"/>
    </row>
    <row r="57" spans="1:17" s="82" customFormat="1" x14ac:dyDescent="0.3">
      <c r="A57" s="164" t="s">
        <v>104</v>
      </c>
      <c r="B57" s="366" t="s">
        <v>289</v>
      </c>
      <c r="C57" s="198"/>
      <c r="D57" s="198"/>
      <c r="E57" s="198"/>
      <c r="F57" s="199"/>
      <c r="G57" s="200"/>
      <c r="H57" s="201"/>
      <c r="I57" s="202"/>
      <c r="J57" s="195" t="s">
        <v>19</v>
      </c>
      <c r="K57" s="193">
        <v>4059</v>
      </c>
      <c r="L57" s="170">
        <f t="shared" si="1"/>
        <v>0</v>
      </c>
      <c r="M57" s="170">
        <f t="shared" si="2"/>
        <v>0</v>
      </c>
      <c r="N57" s="540">
        <v>0</v>
      </c>
      <c r="O57" s="535"/>
      <c r="P57" s="535"/>
      <c r="Q57" s="535"/>
    </row>
    <row r="58" spans="1:17" s="82" customFormat="1" x14ac:dyDescent="0.3">
      <c r="A58" s="164" t="s">
        <v>106</v>
      </c>
      <c r="B58" s="366" t="s">
        <v>290</v>
      </c>
      <c r="C58" s="198"/>
      <c r="D58" s="198"/>
      <c r="E58" s="198"/>
      <c r="F58" s="199"/>
      <c r="G58" s="200"/>
      <c r="H58" s="201"/>
      <c r="I58" s="202"/>
      <c r="J58" s="195" t="s">
        <v>19</v>
      </c>
      <c r="K58" s="193">
        <v>202</v>
      </c>
      <c r="L58" s="170">
        <f t="shared" si="1"/>
        <v>0</v>
      </c>
      <c r="M58" s="170">
        <f t="shared" si="2"/>
        <v>0</v>
      </c>
      <c r="N58" s="540">
        <v>0</v>
      </c>
      <c r="O58" s="535"/>
      <c r="P58" s="535"/>
      <c r="Q58" s="535"/>
    </row>
    <row r="59" spans="1:17" s="82" customFormat="1" ht="22.8" x14ac:dyDescent="0.3">
      <c r="A59" s="164" t="s">
        <v>108</v>
      </c>
      <c r="B59" s="366" t="s">
        <v>291</v>
      </c>
      <c r="C59" s="198"/>
      <c r="D59" s="198"/>
      <c r="E59" s="198"/>
      <c r="F59" s="199"/>
      <c r="G59" s="200"/>
      <c r="H59" s="201"/>
      <c r="I59" s="202"/>
      <c r="J59" s="195" t="s">
        <v>19</v>
      </c>
      <c r="K59" s="193">
        <v>352</v>
      </c>
      <c r="L59" s="170">
        <f t="shared" si="1"/>
        <v>0</v>
      </c>
      <c r="M59" s="170">
        <f t="shared" si="2"/>
        <v>0</v>
      </c>
      <c r="N59" s="540">
        <v>0</v>
      </c>
      <c r="O59" s="535"/>
      <c r="P59" s="535"/>
      <c r="Q59" s="535"/>
    </row>
    <row r="60" spans="1:17" s="82" customFormat="1" ht="34.200000000000003" x14ac:dyDescent="0.3">
      <c r="A60" s="164" t="s">
        <v>110</v>
      </c>
      <c r="B60" s="358" t="s">
        <v>824</v>
      </c>
      <c r="C60" s="194"/>
      <c r="D60" s="194"/>
      <c r="E60" s="194"/>
      <c r="F60" s="195" t="s">
        <v>19</v>
      </c>
      <c r="G60" s="196"/>
      <c r="H60" s="197"/>
      <c r="I60" s="191">
        <f>H60+(G60*H60)</f>
        <v>0</v>
      </c>
      <c r="J60" s="195" t="s">
        <v>19</v>
      </c>
      <c r="K60" s="193">
        <v>827</v>
      </c>
      <c r="L60" s="170">
        <f t="shared" si="1"/>
        <v>0</v>
      </c>
      <c r="M60" s="170">
        <f t="shared" si="2"/>
        <v>0</v>
      </c>
      <c r="N60" s="540">
        <v>0</v>
      </c>
      <c r="O60" s="535"/>
      <c r="P60" s="535"/>
      <c r="Q60" s="535"/>
    </row>
    <row r="61" spans="1:17" s="82" customFormat="1" x14ac:dyDescent="0.3">
      <c r="A61" s="164" t="s">
        <v>112</v>
      </c>
      <c r="B61" s="358" t="s">
        <v>292</v>
      </c>
      <c r="C61" s="188"/>
      <c r="D61" s="188"/>
      <c r="E61" s="188"/>
      <c r="F61" s="166" t="s">
        <v>19</v>
      </c>
      <c r="G61" s="189"/>
      <c r="H61" s="190"/>
      <c r="I61" s="191">
        <f>H61+(G61*H61)</f>
        <v>0</v>
      </c>
      <c r="J61" s="195" t="s">
        <v>19</v>
      </c>
      <c r="K61" s="193">
        <v>5250</v>
      </c>
      <c r="L61" s="170">
        <f t="shared" si="1"/>
        <v>0</v>
      </c>
      <c r="M61" s="170">
        <f t="shared" si="2"/>
        <v>0</v>
      </c>
      <c r="N61" s="540">
        <v>0</v>
      </c>
      <c r="O61" s="535"/>
      <c r="P61" s="535"/>
      <c r="Q61" s="535"/>
    </row>
    <row r="62" spans="1:17" s="82" customFormat="1" x14ac:dyDescent="0.3">
      <c r="A62" s="164" t="s">
        <v>114</v>
      </c>
      <c r="B62" s="358" t="s">
        <v>293</v>
      </c>
      <c r="C62" s="188"/>
      <c r="D62" s="188"/>
      <c r="E62" s="188"/>
      <c r="F62" s="166"/>
      <c r="G62" s="189"/>
      <c r="H62" s="190"/>
      <c r="I62" s="191"/>
      <c r="J62" s="195" t="s">
        <v>19</v>
      </c>
      <c r="K62" s="193">
        <v>8500</v>
      </c>
      <c r="L62" s="170">
        <f t="shared" si="1"/>
        <v>0</v>
      </c>
      <c r="M62" s="170">
        <f t="shared" si="2"/>
        <v>0</v>
      </c>
      <c r="N62" s="540">
        <v>0</v>
      </c>
      <c r="O62" s="535"/>
      <c r="P62" s="535"/>
      <c r="Q62" s="535"/>
    </row>
    <row r="63" spans="1:17" s="82" customFormat="1" x14ac:dyDescent="0.3">
      <c r="A63" s="164" t="s">
        <v>116</v>
      </c>
      <c r="B63" s="358" t="s">
        <v>294</v>
      </c>
      <c r="C63" s="188"/>
      <c r="D63" s="188"/>
      <c r="E63" s="188"/>
      <c r="F63" s="166"/>
      <c r="G63" s="189"/>
      <c r="H63" s="190"/>
      <c r="I63" s="191"/>
      <c r="J63" s="195" t="s">
        <v>19</v>
      </c>
      <c r="K63" s="193">
        <v>8525</v>
      </c>
      <c r="L63" s="170">
        <f t="shared" si="1"/>
        <v>0</v>
      </c>
      <c r="M63" s="170">
        <f t="shared" si="2"/>
        <v>0</v>
      </c>
      <c r="N63" s="540">
        <v>0</v>
      </c>
      <c r="O63" s="535"/>
      <c r="P63" s="535"/>
      <c r="Q63" s="535"/>
    </row>
    <row r="64" spans="1:17" s="82" customFormat="1" ht="34.200000000000003" x14ac:dyDescent="0.3">
      <c r="A64" s="164" t="s">
        <v>118</v>
      </c>
      <c r="B64" s="358" t="s">
        <v>295</v>
      </c>
      <c r="C64" s="188"/>
      <c r="D64" s="188"/>
      <c r="E64" s="188"/>
      <c r="F64" s="166" t="s">
        <v>19</v>
      </c>
      <c r="G64" s="189"/>
      <c r="H64" s="190"/>
      <c r="I64" s="191">
        <f>H64+(G64*H64)</f>
        <v>0</v>
      </c>
      <c r="J64" s="195" t="s">
        <v>19</v>
      </c>
      <c r="K64" s="192">
        <v>5444</v>
      </c>
      <c r="L64" s="170">
        <f t="shared" si="1"/>
        <v>0</v>
      </c>
      <c r="M64" s="170">
        <f t="shared" si="2"/>
        <v>0</v>
      </c>
      <c r="N64" s="540">
        <v>0</v>
      </c>
      <c r="O64" s="535"/>
      <c r="P64" s="535"/>
      <c r="Q64" s="535"/>
    </row>
    <row r="65" spans="1:17" s="82" customFormat="1" ht="22.8" x14ac:dyDescent="0.3">
      <c r="A65" s="164" t="s">
        <v>120</v>
      </c>
      <c r="B65" s="358" t="s">
        <v>296</v>
      </c>
      <c r="C65" s="188"/>
      <c r="D65" s="188"/>
      <c r="E65" s="188"/>
      <c r="F65" s="166" t="s">
        <v>19</v>
      </c>
      <c r="G65" s="189"/>
      <c r="H65" s="190"/>
      <c r="I65" s="191">
        <f>H65+(G65*H65)</f>
        <v>0</v>
      </c>
      <c r="J65" s="195" t="s">
        <v>19</v>
      </c>
      <c r="K65" s="193">
        <v>200</v>
      </c>
      <c r="L65" s="170">
        <f t="shared" si="1"/>
        <v>0</v>
      </c>
      <c r="M65" s="170">
        <f t="shared" si="2"/>
        <v>0</v>
      </c>
      <c r="N65" s="540">
        <v>0</v>
      </c>
      <c r="O65" s="535"/>
      <c r="P65" s="535"/>
      <c r="Q65" s="535"/>
    </row>
    <row r="66" spans="1:17" s="82" customFormat="1" ht="34.200000000000003" x14ac:dyDescent="0.3">
      <c r="A66" s="164" t="s">
        <v>187</v>
      </c>
      <c r="B66" s="358" t="s">
        <v>297</v>
      </c>
      <c r="C66" s="188"/>
      <c r="D66" s="188"/>
      <c r="E66" s="188"/>
      <c r="F66" s="166"/>
      <c r="G66" s="189"/>
      <c r="H66" s="190"/>
      <c r="I66" s="191"/>
      <c r="J66" s="195" t="s">
        <v>19</v>
      </c>
      <c r="K66" s="193">
        <v>202</v>
      </c>
      <c r="L66" s="170">
        <f t="shared" si="1"/>
        <v>0</v>
      </c>
      <c r="M66" s="170">
        <f t="shared" si="2"/>
        <v>0</v>
      </c>
      <c r="N66" s="540">
        <v>0</v>
      </c>
      <c r="O66" s="535"/>
      <c r="P66" s="535"/>
      <c r="Q66" s="535"/>
    </row>
    <row r="67" spans="1:17" s="82" customFormat="1" ht="34.200000000000003" x14ac:dyDescent="0.3">
      <c r="A67" s="164" t="s">
        <v>188</v>
      </c>
      <c r="B67" s="358" t="s">
        <v>298</v>
      </c>
      <c r="C67" s="188"/>
      <c r="D67" s="188"/>
      <c r="E67" s="188"/>
      <c r="F67" s="166"/>
      <c r="G67" s="189"/>
      <c r="H67" s="190"/>
      <c r="I67" s="191"/>
      <c r="J67" s="195" t="s">
        <v>19</v>
      </c>
      <c r="K67" s="193">
        <v>522</v>
      </c>
      <c r="L67" s="170">
        <f t="shared" si="1"/>
        <v>0</v>
      </c>
      <c r="M67" s="170">
        <f t="shared" si="2"/>
        <v>0</v>
      </c>
      <c r="N67" s="540">
        <v>0</v>
      </c>
      <c r="O67" s="535"/>
      <c r="P67" s="535"/>
      <c r="Q67" s="535"/>
    </row>
    <row r="68" spans="1:17" s="82" customFormat="1" x14ac:dyDescent="0.3">
      <c r="A68" s="164" t="s">
        <v>190</v>
      </c>
      <c r="B68" s="354" t="s">
        <v>299</v>
      </c>
      <c r="C68" s="188"/>
      <c r="D68" s="188"/>
      <c r="E68" s="188"/>
      <c r="F68" s="166"/>
      <c r="G68" s="189"/>
      <c r="H68" s="190"/>
      <c r="I68" s="191"/>
      <c r="J68" s="195" t="s">
        <v>19</v>
      </c>
      <c r="K68" s="193">
        <v>239</v>
      </c>
      <c r="L68" s="170">
        <f t="shared" si="1"/>
        <v>0</v>
      </c>
      <c r="M68" s="170">
        <f t="shared" si="2"/>
        <v>0</v>
      </c>
      <c r="N68" s="540">
        <v>0</v>
      </c>
      <c r="O68" s="535"/>
      <c r="P68" s="535"/>
      <c r="Q68" s="535"/>
    </row>
    <row r="69" spans="1:17" s="82" customFormat="1" x14ac:dyDescent="0.3">
      <c r="A69" s="465" t="s">
        <v>192</v>
      </c>
      <c r="B69" s="474" t="s">
        <v>825</v>
      </c>
      <c r="C69" s="475"/>
      <c r="D69" s="475"/>
      <c r="E69" s="475"/>
      <c r="F69" s="468"/>
      <c r="G69" s="476"/>
      <c r="H69" s="477"/>
      <c r="I69" s="478"/>
      <c r="J69" s="479"/>
      <c r="K69" s="480"/>
      <c r="L69" s="464"/>
      <c r="M69" s="464"/>
      <c r="N69" s="540">
        <v>0</v>
      </c>
      <c r="O69" s="535"/>
      <c r="P69" s="535"/>
      <c r="Q69" s="535"/>
    </row>
    <row r="70" spans="1:17" s="82" customFormat="1" ht="22.8" x14ac:dyDescent="0.3">
      <c r="A70" s="164" t="s">
        <v>194</v>
      </c>
      <c r="B70" s="354" t="s">
        <v>826</v>
      </c>
      <c r="C70" s="188"/>
      <c r="D70" s="188"/>
      <c r="E70" s="188"/>
      <c r="F70" s="166"/>
      <c r="G70" s="189"/>
      <c r="H70" s="190"/>
      <c r="I70" s="191"/>
      <c r="J70" s="195" t="s">
        <v>19</v>
      </c>
      <c r="K70" s="193">
        <v>672</v>
      </c>
      <c r="L70" s="170">
        <f t="shared" si="1"/>
        <v>0</v>
      </c>
      <c r="M70" s="170">
        <f t="shared" si="2"/>
        <v>0</v>
      </c>
      <c r="N70" s="540">
        <v>0</v>
      </c>
      <c r="O70" s="535"/>
      <c r="P70" s="535"/>
      <c r="Q70" s="535"/>
    </row>
    <row r="71" spans="1:17" s="82" customFormat="1" x14ac:dyDescent="0.3">
      <c r="A71" s="164" t="s">
        <v>196</v>
      </c>
      <c r="B71" s="358" t="s">
        <v>300</v>
      </c>
      <c r="C71" s="188"/>
      <c r="D71" s="188"/>
      <c r="E71" s="188"/>
      <c r="F71" s="166"/>
      <c r="G71" s="189"/>
      <c r="H71" s="190"/>
      <c r="I71" s="191"/>
      <c r="J71" s="195" t="s">
        <v>19</v>
      </c>
      <c r="K71" s="193">
        <v>59</v>
      </c>
      <c r="L71" s="170">
        <f t="shared" si="1"/>
        <v>0</v>
      </c>
      <c r="M71" s="170">
        <f t="shared" si="2"/>
        <v>0</v>
      </c>
      <c r="N71" s="540">
        <v>0</v>
      </c>
      <c r="O71" s="535"/>
      <c r="P71" s="535"/>
      <c r="Q71" s="535"/>
    </row>
    <row r="72" spans="1:17" s="82" customFormat="1" ht="22.8" x14ac:dyDescent="0.3">
      <c r="A72" s="164" t="s">
        <v>198</v>
      </c>
      <c r="B72" s="358" t="s">
        <v>280</v>
      </c>
      <c r="C72" s="188"/>
      <c r="D72" s="188"/>
      <c r="E72" s="188"/>
      <c r="F72" s="166"/>
      <c r="G72" s="189"/>
      <c r="H72" s="190"/>
      <c r="I72" s="191"/>
      <c r="J72" s="195" t="s">
        <v>19</v>
      </c>
      <c r="K72" s="193">
        <v>651</v>
      </c>
      <c r="L72" s="170">
        <f t="shared" si="1"/>
        <v>0</v>
      </c>
      <c r="M72" s="170">
        <f t="shared" si="2"/>
        <v>0</v>
      </c>
      <c r="N72" s="540">
        <v>0</v>
      </c>
      <c r="O72" s="535"/>
      <c r="P72" s="535"/>
      <c r="Q72" s="535"/>
    </row>
    <row r="73" spans="1:17" s="82" customFormat="1" x14ac:dyDescent="0.3">
      <c r="A73" s="164" t="s">
        <v>200</v>
      </c>
      <c r="B73" s="358" t="s">
        <v>301</v>
      </c>
      <c r="C73" s="188"/>
      <c r="D73" s="188"/>
      <c r="E73" s="188"/>
      <c r="F73" s="166"/>
      <c r="G73" s="189"/>
      <c r="H73" s="190"/>
      <c r="I73" s="191"/>
      <c r="J73" s="195" t="s">
        <v>19</v>
      </c>
      <c r="K73" s="193">
        <v>148</v>
      </c>
      <c r="L73" s="170">
        <f t="shared" si="1"/>
        <v>0</v>
      </c>
      <c r="M73" s="170">
        <f t="shared" si="2"/>
        <v>0</v>
      </c>
      <c r="N73" s="540">
        <v>0</v>
      </c>
      <c r="O73" s="535"/>
      <c r="P73" s="535"/>
      <c r="Q73" s="535"/>
    </row>
    <row r="74" spans="1:17" s="82" customFormat="1" x14ac:dyDescent="0.3">
      <c r="A74" s="164" t="s">
        <v>202</v>
      </c>
      <c r="B74" s="358" t="s">
        <v>302</v>
      </c>
      <c r="C74" s="188"/>
      <c r="D74" s="188"/>
      <c r="E74" s="188"/>
      <c r="F74" s="166"/>
      <c r="G74" s="189"/>
      <c r="H74" s="190"/>
      <c r="I74" s="191"/>
      <c r="J74" s="195" t="s">
        <v>19</v>
      </c>
      <c r="K74" s="193">
        <v>193</v>
      </c>
      <c r="L74" s="170">
        <f t="shared" si="1"/>
        <v>0</v>
      </c>
      <c r="M74" s="170">
        <f t="shared" si="2"/>
        <v>0</v>
      </c>
      <c r="N74" s="540">
        <v>0</v>
      </c>
      <c r="O74" s="535"/>
      <c r="P74" s="535"/>
      <c r="Q74" s="535"/>
    </row>
    <row r="75" spans="1:17" s="82" customFormat="1" x14ac:dyDescent="0.3">
      <c r="A75" s="164" t="s">
        <v>204</v>
      </c>
      <c r="B75" s="358" t="s">
        <v>81</v>
      </c>
      <c r="C75" s="188"/>
      <c r="D75" s="188"/>
      <c r="E75" s="188"/>
      <c r="F75" s="166"/>
      <c r="G75" s="189"/>
      <c r="H75" s="190"/>
      <c r="I75" s="191"/>
      <c r="J75" s="195" t="s">
        <v>19</v>
      </c>
      <c r="K75" s="193">
        <v>5073</v>
      </c>
      <c r="L75" s="170">
        <f t="shared" si="1"/>
        <v>0</v>
      </c>
      <c r="M75" s="170">
        <f t="shared" si="2"/>
        <v>0</v>
      </c>
      <c r="N75" s="540">
        <v>0</v>
      </c>
      <c r="O75" s="535"/>
      <c r="P75" s="535"/>
      <c r="Q75" s="535"/>
    </row>
    <row r="76" spans="1:17" s="82" customFormat="1" ht="24" x14ac:dyDescent="0.3">
      <c r="A76" s="164" t="s">
        <v>206</v>
      </c>
      <c r="B76" s="376" t="s">
        <v>303</v>
      </c>
      <c r="C76" s="188"/>
      <c r="D76" s="188"/>
      <c r="E76" s="188"/>
      <c r="F76" s="166"/>
      <c r="G76" s="189"/>
      <c r="H76" s="190"/>
      <c r="I76" s="191"/>
      <c r="J76" s="195" t="s">
        <v>19</v>
      </c>
      <c r="K76" s="193">
        <v>1007</v>
      </c>
      <c r="L76" s="170">
        <f t="shared" si="1"/>
        <v>0</v>
      </c>
      <c r="M76" s="170">
        <f t="shared" si="2"/>
        <v>0</v>
      </c>
      <c r="N76" s="540">
        <v>0</v>
      </c>
      <c r="O76" s="535"/>
      <c r="P76" s="535"/>
      <c r="Q76" s="535"/>
    </row>
    <row r="77" spans="1:17" s="82" customFormat="1" ht="45.6" x14ac:dyDescent="0.3">
      <c r="A77" s="164" t="s">
        <v>207</v>
      </c>
      <c r="B77" s="366" t="s">
        <v>304</v>
      </c>
      <c r="C77" s="188"/>
      <c r="D77" s="188"/>
      <c r="E77" s="188"/>
      <c r="F77" s="166"/>
      <c r="G77" s="189"/>
      <c r="H77" s="190"/>
      <c r="I77" s="191"/>
      <c r="J77" s="195" t="s">
        <v>19</v>
      </c>
      <c r="K77" s="193">
        <v>761</v>
      </c>
      <c r="L77" s="170">
        <f t="shared" si="1"/>
        <v>0</v>
      </c>
      <c r="M77" s="170">
        <f t="shared" si="2"/>
        <v>0</v>
      </c>
      <c r="N77" s="540">
        <v>0</v>
      </c>
      <c r="O77" s="535"/>
      <c r="P77" s="535"/>
      <c r="Q77" s="535"/>
    </row>
    <row r="78" spans="1:17" s="82" customFormat="1" ht="34.200000000000003" x14ac:dyDescent="0.3">
      <c r="A78" s="164" t="s">
        <v>209</v>
      </c>
      <c r="B78" s="366" t="s">
        <v>305</v>
      </c>
      <c r="C78" s="188"/>
      <c r="D78" s="188"/>
      <c r="E78" s="188"/>
      <c r="F78" s="166"/>
      <c r="G78" s="189"/>
      <c r="H78" s="190"/>
      <c r="I78" s="191"/>
      <c r="J78" s="195" t="s">
        <v>19</v>
      </c>
      <c r="K78" s="193">
        <v>337</v>
      </c>
      <c r="L78" s="170">
        <f t="shared" ref="L78:L114" si="3">K78*H78</f>
        <v>0</v>
      </c>
      <c r="M78" s="170">
        <f t="shared" ref="M78:M114" si="4">K78*I78</f>
        <v>0</v>
      </c>
      <c r="N78" s="540">
        <v>0</v>
      </c>
      <c r="O78" s="535"/>
      <c r="P78" s="535"/>
      <c r="Q78" s="535"/>
    </row>
    <row r="79" spans="1:17" s="82" customFormat="1" ht="45.6" x14ac:dyDescent="0.3">
      <c r="A79" s="164" t="s">
        <v>211</v>
      </c>
      <c r="B79" s="366" t="s">
        <v>306</v>
      </c>
      <c r="C79" s="188"/>
      <c r="D79" s="188"/>
      <c r="E79" s="188"/>
      <c r="F79" s="166"/>
      <c r="G79" s="189"/>
      <c r="H79" s="190"/>
      <c r="I79" s="191"/>
      <c r="J79" s="195" t="s">
        <v>19</v>
      </c>
      <c r="K79" s="193">
        <v>442</v>
      </c>
      <c r="L79" s="170">
        <f t="shared" si="3"/>
        <v>0</v>
      </c>
      <c r="M79" s="170">
        <f t="shared" si="4"/>
        <v>0</v>
      </c>
      <c r="N79" s="540">
        <v>0</v>
      </c>
      <c r="O79" s="535"/>
      <c r="P79" s="535"/>
      <c r="Q79" s="535"/>
    </row>
    <row r="80" spans="1:17" s="82" customFormat="1" ht="22.8" x14ac:dyDescent="0.3">
      <c r="A80" s="164" t="s">
        <v>213</v>
      </c>
      <c r="B80" s="366" t="s">
        <v>307</v>
      </c>
      <c r="C80" s="188"/>
      <c r="D80" s="188"/>
      <c r="E80" s="188"/>
      <c r="F80" s="166"/>
      <c r="G80" s="189"/>
      <c r="H80" s="190"/>
      <c r="I80" s="191"/>
      <c r="J80" s="195" t="s">
        <v>19</v>
      </c>
      <c r="K80" s="382">
        <v>212</v>
      </c>
      <c r="L80" s="383">
        <f t="shared" si="3"/>
        <v>0</v>
      </c>
      <c r="M80" s="383">
        <f t="shared" si="4"/>
        <v>0</v>
      </c>
      <c r="N80" s="540">
        <v>0</v>
      </c>
      <c r="O80" s="535"/>
      <c r="P80" s="535"/>
      <c r="Q80" s="535"/>
    </row>
    <row r="81" spans="1:17" ht="34.200000000000003" x14ac:dyDescent="0.3">
      <c r="A81" s="164" t="s">
        <v>215</v>
      </c>
      <c r="B81" s="355" t="s">
        <v>308</v>
      </c>
      <c r="J81" s="195" t="s">
        <v>19</v>
      </c>
      <c r="K81" s="382">
        <v>2232</v>
      </c>
      <c r="L81" s="170">
        <f t="shared" si="3"/>
        <v>0</v>
      </c>
      <c r="M81" s="170">
        <f t="shared" si="4"/>
        <v>0</v>
      </c>
      <c r="N81" s="540">
        <v>0</v>
      </c>
      <c r="O81" s="333"/>
      <c r="P81" s="333"/>
      <c r="Q81" s="333"/>
    </row>
    <row r="82" spans="1:17" x14ac:dyDescent="0.3">
      <c r="A82" s="164" t="s">
        <v>217</v>
      </c>
      <c r="B82" s="358" t="s">
        <v>309</v>
      </c>
      <c r="J82" s="195" t="s">
        <v>19</v>
      </c>
      <c r="K82" s="382">
        <v>687</v>
      </c>
      <c r="L82" s="383">
        <f t="shared" si="3"/>
        <v>0</v>
      </c>
      <c r="M82" s="383">
        <f t="shared" si="4"/>
        <v>0</v>
      </c>
      <c r="N82" s="540">
        <v>0</v>
      </c>
      <c r="O82" s="333"/>
      <c r="P82" s="333"/>
      <c r="Q82" s="333"/>
    </row>
    <row r="83" spans="1:17" ht="45.6" x14ac:dyDescent="0.3">
      <c r="A83" s="164" t="s">
        <v>219</v>
      </c>
      <c r="B83" s="362" t="s">
        <v>310</v>
      </c>
      <c r="J83" s="195" t="s">
        <v>19</v>
      </c>
      <c r="K83" s="382">
        <v>2372</v>
      </c>
      <c r="L83" s="170">
        <f t="shared" si="3"/>
        <v>0</v>
      </c>
      <c r="M83" s="170">
        <f t="shared" si="4"/>
        <v>0</v>
      </c>
      <c r="N83" s="540">
        <v>0</v>
      </c>
      <c r="O83" s="333"/>
      <c r="P83" s="333"/>
      <c r="Q83" s="333"/>
    </row>
    <row r="84" spans="1:17" x14ac:dyDescent="0.3">
      <c r="A84" s="164" t="s">
        <v>221</v>
      </c>
      <c r="B84" s="355" t="s">
        <v>311</v>
      </c>
      <c r="J84" s="195" t="s">
        <v>19</v>
      </c>
      <c r="K84" s="382">
        <v>1453</v>
      </c>
      <c r="L84" s="383">
        <f t="shared" si="3"/>
        <v>0</v>
      </c>
      <c r="M84" s="383">
        <f t="shared" si="4"/>
        <v>0</v>
      </c>
      <c r="N84" s="540">
        <v>0</v>
      </c>
      <c r="O84" s="333"/>
      <c r="P84" s="333"/>
      <c r="Q84" s="333"/>
    </row>
    <row r="85" spans="1:17" ht="22.8" x14ac:dyDescent="0.3">
      <c r="A85" s="164" t="s">
        <v>223</v>
      </c>
      <c r="B85" s="362" t="s">
        <v>312</v>
      </c>
      <c r="J85" s="195" t="s">
        <v>19</v>
      </c>
      <c r="K85" s="382">
        <v>972</v>
      </c>
      <c r="L85" s="170">
        <f t="shared" si="3"/>
        <v>0</v>
      </c>
      <c r="M85" s="170">
        <f t="shared" si="4"/>
        <v>0</v>
      </c>
      <c r="N85" s="540">
        <v>0</v>
      </c>
      <c r="O85" s="333"/>
      <c r="P85" s="333"/>
      <c r="Q85" s="333"/>
    </row>
    <row r="86" spans="1:17" ht="22.8" x14ac:dyDescent="0.3">
      <c r="A86" s="164" t="s">
        <v>225</v>
      </c>
      <c r="B86" s="355" t="s">
        <v>313</v>
      </c>
      <c r="J86" s="195" t="s">
        <v>19</v>
      </c>
      <c r="K86" s="382">
        <v>1352</v>
      </c>
      <c r="L86" s="383">
        <f t="shared" si="3"/>
        <v>0</v>
      </c>
      <c r="M86" s="383">
        <f t="shared" si="4"/>
        <v>0</v>
      </c>
      <c r="N86" s="540">
        <v>0</v>
      </c>
      <c r="O86" s="333"/>
      <c r="P86" s="333"/>
      <c r="Q86" s="333"/>
    </row>
    <row r="87" spans="1:17" ht="22.8" x14ac:dyDescent="0.3">
      <c r="A87" s="164" t="s">
        <v>227</v>
      </c>
      <c r="B87" s="355" t="s">
        <v>314</v>
      </c>
      <c r="J87" s="195" t="s">
        <v>19</v>
      </c>
      <c r="K87" s="382">
        <v>762</v>
      </c>
      <c r="L87" s="170">
        <f t="shared" si="3"/>
        <v>0</v>
      </c>
      <c r="M87" s="170">
        <f t="shared" si="4"/>
        <v>0</v>
      </c>
      <c r="N87" s="540">
        <v>0</v>
      </c>
      <c r="O87" s="333"/>
      <c r="P87" s="333"/>
      <c r="Q87" s="333"/>
    </row>
    <row r="88" spans="1:17" ht="22.8" x14ac:dyDescent="0.3">
      <c r="A88" s="164" t="s">
        <v>229</v>
      </c>
      <c r="B88" s="362" t="s">
        <v>315</v>
      </c>
      <c r="J88" s="195" t="s">
        <v>19</v>
      </c>
      <c r="K88" s="382">
        <v>732</v>
      </c>
      <c r="L88" s="383">
        <f t="shared" si="3"/>
        <v>0</v>
      </c>
      <c r="M88" s="383">
        <f t="shared" si="4"/>
        <v>0</v>
      </c>
      <c r="N88" s="540">
        <v>0</v>
      </c>
      <c r="O88" s="333"/>
      <c r="P88" s="333"/>
      <c r="Q88" s="333"/>
    </row>
    <row r="89" spans="1:17" x14ac:dyDescent="0.3">
      <c r="A89" s="164" t="s">
        <v>232</v>
      </c>
      <c r="B89" s="355" t="s">
        <v>316</v>
      </c>
      <c r="J89" s="195" t="s">
        <v>19</v>
      </c>
      <c r="K89" s="382">
        <v>88</v>
      </c>
      <c r="L89" s="170">
        <f t="shared" si="3"/>
        <v>0</v>
      </c>
      <c r="M89" s="170">
        <f t="shared" si="4"/>
        <v>0</v>
      </c>
      <c r="N89" s="540">
        <v>0</v>
      </c>
      <c r="O89" s="333"/>
      <c r="P89" s="333"/>
      <c r="Q89" s="333"/>
    </row>
    <row r="90" spans="1:17" ht="45.6" x14ac:dyDescent="0.3">
      <c r="A90" s="164" t="s">
        <v>234</v>
      </c>
      <c r="B90" s="362" t="s">
        <v>317</v>
      </c>
      <c r="J90" s="195" t="s">
        <v>19</v>
      </c>
      <c r="K90" s="382">
        <v>812</v>
      </c>
      <c r="L90" s="383">
        <f t="shared" si="3"/>
        <v>0</v>
      </c>
      <c r="M90" s="383">
        <f t="shared" si="4"/>
        <v>0</v>
      </c>
      <c r="N90" s="540">
        <v>0</v>
      </c>
      <c r="O90" s="333"/>
      <c r="P90" s="333"/>
      <c r="Q90" s="333"/>
    </row>
    <row r="91" spans="1:17" ht="34.200000000000003" x14ac:dyDescent="0.3">
      <c r="A91" s="164" t="s">
        <v>236</v>
      </c>
      <c r="B91" s="355" t="s">
        <v>318</v>
      </c>
      <c r="J91" s="195" t="s">
        <v>19</v>
      </c>
      <c r="K91" s="382">
        <v>122</v>
      </c>
      <c r="L91" s="170">
        <f t="shared" si="3"/>
        <v>0</v>
      </c>
      <c r="M91" s="170">
        <f t="shared" si="4"/>
        <v>0</v>
      </c>
      <c r="N91" s="540">
        <v>0</v>
      </c>
      <c r="O91" s="333"/>
      <c r="P91" s="333"/>
      <c r="Q91" s="333"/>
    </row>
    <row r="92" spans="1:17" ht="22.8" x14ac:dyDescent="0.3">
      <c r="A92" s="164" t="s">
        <v>238</v>
      </c>
      <c r="B92" s="355" t="s">
        <v>319</v>
      </c>
      <c r="J92" s="195" t="s">
        <v>19</v>
      </c>
      <c r="K92" s="382">
        <v>1612</v>
      </c>
      <c r="L92" s="383">
        <f t="shared" si="3"/>
        <v>0</v>
      </c>
      <c r="M92" s="383">
        <f t="shared" si="4"/>
        <v>0</v>
      </c>
      <c r="N92" s="540">
        <v>0</v>
      </c>
      <c r="O92" s="333"/>
      <c r="P92" s="333"/>
      <c r="Q92" s="333"/>
    </row>
    <row r="93" spans="1:17" ht="22.8" x14ac:dyDescent="0.3">
      <c r="A93" s="164" t="s">
        <v>239</v>
      </c>
      <c r="B93" s="355" t="s">
        <v>320</v>
      </c>
      <c r="J93" s="195" t="s">
        <v>19</v>
      </c>
      <c r="K93" s="382">
        <v>894</v>
      </c>
      <c r="L93" s="170">
        <f t="shared" si="3"/>
        <v>0</v>
      </c>
      <c r="M93" s="170">
        <f t="shared" si="4"/>
        <v>0</v>
      </c>
      <c r="N93" s="540">
        <v>0</v>
      </c>
      <c r="O93" s="333"/>
      <c r="P93" s="333"/>
      <c r="Q93" s="333"/>
    </row>
    <row r="94" spans="1:17" x14ac:dyDescent="0.3">
      <c r="A94" s="164" t="s">
        <v>241</v>
      </c>
      <c r="B94" s="355" t="s">
        <v>321</v>
      </c>
      <c r="J94" s="195" t="s">
        <v>19</v>
      </c>
      <c r="K94" s="382">
        <v>139</v>
      </c>
      <c r="L94" s="383">
        <f t="shared" si="3"/>
        <v>0</v>
      </c>
      <c r="M94" s="383">
        <f t="shared" si="4"/>
        <v>0</v>
      </c>
      <c r="N94" s="540">
        <v>0</v>
      </c>
      <c r="O94" s="333"/>
      <c r="P94" s="333"/>
      <c r="Q94" s="333"/>
    </row>
    <row r="95" spans="1:17" ht="22.8" x14ac:dyDescent="0.3">
      <c r="A95" s="164" t="s">
        <v>243</v>
      </c>
      <c r="B95" s="355" t="s">
        <v>322</v>
      </c>
      <c r="J95" s="195" t="s">
        <v>19</v>
      </c>
      <c r="K95" s="382">
        <v>1182</v>
      </c>
      <c r="L95" s="170">
        <f t="shared" si="3"/>
        <v>0</v>
      </c>
      <c r="M95" s="170">
        <f t="shared" si="4"/>
        <v>0</v>
      </c>
      <c r="N95" s="540">
        <v>0</v>
      </c>
      <c r="O95" s="333"/>
      <c r="P95" s="333"/>
      <c r="Q95" s="333"/>
    </row>
    <row r="96" spans="1:17" ht="22.8" x14ac:dyDescent="0.3">
      <c r="A96" s="164" t="s">
        <v>245</v>
      </c>
      <c r="B96" s="355" t="s">
        <v>323</v>
      </c>
      <c r="J96" s="195" t="s">
        <v>19</v>
      </c>
      <c r="K96" s="382">
        <v>42</v>
      </c>
      <c r="L96" s="383">
        <f t="shared" si="3"/>
        <v>0</v>
      </c>
      <c r="M96" s="383">
        <f t="shared" si="4"/>
        <v>0</v>
      </c>
      <c r="N96" s="540">
        <v>0</v>
      </c>
      <c r="O96" s="333"/>
      <c r="P96" s="333"/>
      <c r="Q96" s="333"/>
    </row>
    <row r="97" spans="1:17" ht="22.8" x14ac:dyDescent="0.3">
      <c r="A97" s="164" t="s">
        <v>247</v>
      </c>
      <c r="B97" s="355" t="s">
        <v>324</v>
      </c>
      <c r="J97" s="195" t="s">
        <v>19</v>
      </c>
      <c r="K97" s="382">
        <v>42</v>
      </c>
      <c r="L97" s="170">
        <f t="shared" si="3"/>
        <v>0</v>
      </c>
      <c r="M97" s="170">
        <f t="shared" si="4"/>
        <v>0</v>
      </c>
      <c r="N97" s="540">
        <v>0</v>
      </c>
      <c r="O97" s="333"/>
      <c r="P97" s="333"/>
      <c r="Q97" s="333"/>
    </row>
    <row r="98" spans="1:17" x14ac:dyDescent="0.3">
      <c r="A98" s="164" t="s">
        <v>248</v>
      </c>
      <c r="B98" s="355" t="s">
        <v>325</v>
      </c>
      <c r="J98" s="195" t="s">
        <v>19</v>
      </c>
      <c r="K98" s="382">
        <v>412</v>
      </c>
      <c r="L98" s="383">
        <f t="shared" si="3"/>
        <v>0</v>
      </c>
      <c r="M98" s="383">
        <f t="shared" si="4"/>
        <v>0</v>
      </c>
      <c r="N98" s="540">
        <v>0</v>
      </c>
      <c r="O98" s="333"/>
      <c r="P98" s="333"/>
      <c r="Q98" s="333"/>
    </row>
    <row r="99" spans="1:17" x14ac:dyDescent="0.3">
      <c r="A99" s="164" t="s">
        <v>250</v>
      </c>
      <c r="B99" s="355" t="s">
        <v>326</v>
      </c>
      <c r="J99" s="195" t="s">
        <v>19</v>
      </c>
      <c r="K99" s="382">
        <v>329</v>
      </c>
      <c r="L99" s="170">
        <f t="shared" si="3"/>
        <v>0</v>
      </c>
      <c r="M99" s="170">
        <f t="shared" si="4"/>
        <v>0</v>
      </c>
      <c r="N99" s="540">
        <v>0</v>
      </c>
      <c r="O99" s="333"/>
      <c r="P99" s="333"/>
      <c r="Q99" s="333"/>
    </row>
    <row r="100" spans="1:17" ht="22.8" x14ac:dyDescent="0.3">
      <c r="A100" s="164" t="s">
        <v>252</v>
      </c>
      <c r="B100" s="362" t="s">
        <v>327</v>
      </c>
      <c r="J100" s="195" t="s">
        <v>19</v>
      </c>
      <c r="K100" s="382">
        <v>864</v>
      </c>
      <c r="L100" s="383">
        <f t="shared" si="3"/>
        <v>0</v>
      </c>
      <c r="M100" s="383">
        <f t="shared" si="4"/>
        <v>0</v>
      </c>
      <c r="N100" s="540">
        <v>0</v>
      </c>
      <c r="O100" s="333"/>
      <c r="P100" s="333"/>
      <c r="Q100" s="333"/>
    </row>
    <row r="101" spans="1:17" x14ac:dyDescent="0.3">
      <c r="A101" s="164" t="s">
        <v>254</v>
      </c>
      <c r="B101" s="355" t="s">
        <v>328</v>
      </c>
      <c r="J101" s="195" t="s">
        <v>19</v>
      </c>
      <c r="K101" s="382">
        <v>1354</v>
      </c>
      <c r="L101" s="170">
        <f t="shared" si="3"/>
        <v>0</v>
      </c>
      <c r="M101" s="170">
        <f t="shared" si="4"/>
        <v>0</v>
      </c>
      <c r="N101" s="540">
        <v>0</v>
      </c>
      <c r="O101" s="333"/>
      <c r="P101" s="333"/>
      <c r="Q101" s="333"/>
    </row>
    <row r="102" spans="1:17" ht="22.8" x14ac:dyDescent="0.3">
      <c r="A102" s="164" t="s">
        <v>329</v>
      </c>
      <c r="B102" s="355" t="s">
        <v>330</v>
      </c>
      <c r="J102" s="195" t="s">
        <v>19</v>
      </c>
      <c r="K102" s="382">
        <v>532</v>
      </c>
      <c r="L102" s="383">
        <f t="shared" si="3"/>
        <v>0</v>
      </c>
      <c r="M102" s="383">
        <f t="shared" si="4"/>
        <v>0</v>
      </c>
      <c r="N102" s="540">
        <v>0</v>
      </c>
      <c r="O102" s="333"/>
      <c r="P102" s="333"/>
      <c r="Q102" s="333"/>
    </row>
    <row r="103" spans="1:17" ht="22.8" x14ac:dyDescent="0.3">
      <c r="A103" s="164" t="s">
        <v>331</v>
      </c>
      <c r="B103" s="355" t="s">
        <v>332</v>
      </c>
      <c r="J103" s="195" t="s">
        <v>19</v>
      </c>
      <c r="K103" s="382">
        <v>722</v>
      </c>
      <c r="L103" s="170">
        <f t="shared" si="3"/>
        <v>0</v>
      </c>
      <c r="M103" s="170">
        <f t="shared" si="4"/>
        <v>0</v>
      </c>
      <c r="N103" s="540">
        <v>0</v>
      </c>
      <c r="O103" s="333"/>
      <c r="P103" s="333"/>
      <c r="Q103" s="333"/>
    </row>
    <row r="104" spans="1:17" ht="22.8" x14ac:dyDescent="0.3">
      <c r="A104" s="164" t="s">
        <v>333</v>
      </c>
      <c r="B104" s="355" t="s">
        <v>334</v>
      </c>
      <c r="J104" s="195" t="s">
        <v>19</v>
      </c>
      <c r="K104" s="382">
        <v>989</v>
      </c>
      <c r="L104" s="383">
        <f t="shared" si="3"/>
        <v>0</v>
      </c>
      <c r="M104" s="383">
        <f t="shared" si="4"/>
        <v>0</v>
      </c>
      <c r="N104" s="540">
        <v>0</v>
      </c>
      <c r="O104" s="333"/>
      <c r="P104" s="333"/>
      <c r="Q104" s="333"/>
    </row>
    <row r="105" spans="1:17" ht="22.8" x14ac:dyDescent="0.3">
      <c r="A105" s="164" t="s">
        <v>335</v>
      </c>
      <c r="B105" s="355" t="s">
        <v>336</v>
      </c>
      <c r="J105" s="195" t="s">
        <v>19</v>
      </c>
      <c r="K105" s="382">
        <v>942</v>
      </c>
      <c r="L105" s="170">
        <f t="shared" si="3"/>
        <v>0</v>
      </c>
      <c r="M105" s="170">
        <f t="shared" si="4"/>
        <v>0</v>
      </c>
      <c r="N105" s="540">
        <v>0</v>
      </c>
      <c r="O105" s="333"/>
      <c r="P105" s="333"/>
      <c r="Q105" s="333"/>
    </row>
    <row r="106" spans="1:17" ht="22.8" x14ac:dyDescent="0.3">
      <c r="A106" s="164" t="s">
        <v>337</v>
      </c>
      <c r="B106" s="355" t="s">
        <v>338</v>
      </c>
      <c r="J106" s="195" t="s">
        <v>19</v>
      </c>
      <c r="K106" s="382">
        <v>1354</v>
      </c>
      <c r="L106" s="383">
        <f t="shared" si="3"/>
        <v>0</v>
      </c>
      <c r="M106" s="383">
        <f t="shared" si="4"/>
        <v>0</v>
      </c>
      <c r="N106" s="540">
        <v>0</v>
      </c>
      <c r="O106" s="333"/>
      <c r="P106" s="333"/>
      <c r="Q106" s="333"/>
    </row>
    <row r="107" spans="1:17" ht="22.8" x14ac:dyDescent="0.3">
      <c r="A107" s="164" t="s">
        <v>339</v>
      </c>
      <c r="B107" s="362" t="s">
        <v>340</v>
      </c>
      <c r="J107" s="195" t="s">
        <v>19</v>
      </c>
      <c r="K107" s="382">
        <v>2279</v>
      </c>
      <c r="L107" s="170">
        <f t="shared" si="3"/>
        <v>0</v>
      </c>
      <c r="M107" s="170">
        <f t="shared" si="4"/>
        <v>0</v>
      </c>
      <c r="N107" s="540">
        <v>0</v>
      </c>
      <c r="O107" s="333"/>
      <c r="P107" s="333"/>
      <c r="Q107" s="333"/>
    </row>
    <row r="108" spans="1:17" ht="22.8" x14ac:dyDescent="0.3">
      <c r="A108" s="164" t="s">
        <v>341</v>
      </c>
      <c r="B108" s="355" t="s">
        <v>342</v>
      </c>
      <c r="J108" s="195" t="s">
        <v>19</v>
      </c>
      <c r="K108" s="382">
        <v>969</v>
      </c>
      <c r="L108" s="383">
        <f t="shared" si="3"/>
        <v>0</v>
      </c>
      <c r="M108" s="383">
        <f t="shared" si="4"/>
        <v>0</v>
      </c>
      <c r="N108" s="540">
        <v>0</v>
      </c>
      <c r="O108" s="333"/>
      <c r="P108" s="333"/>
      <c r="Q108" s="333"/>
    </row>
    <row r="109" spans="1:17" x14ac:dyDescent="0.3">
      <c r="A109" s="164" t="s">
        <v>343</v>
      </c>
      <c r="B109" s="355" t="s">
        <v>344</v>
      </c>
      <c r="J109" s="195" t="s">
        <v>19</v>
      </c>
      <c r="K109" s="382">
        <v>289</v>
      </c>
      <c r="L109" s="170">
        <f t="shared" si="3"/>
        <v>0</v>
      </c>
      <c r="M109" s="170">
        <f t="shared" si="4"/>
        <v>0</v>
      </c>
      <c r="N109" s="540">
        <v>0</v>
      </c>
      <c r="O109" s="333"/>
      <c r="P109" s="333"/>
      <c r="Q109" s="333"/>
    </row>
    <row r="110" spans="1:17" x14ac:dyDescent="0.3">
      <c r="A110" s="164" t="s">
        <v>345</v>
      </c>
      <c r="B110" s="355" t="s">
        <v>346</v>
      </c>
      <c r="J110" s="195" t="s">
        <v>19</v>
      </c>
      <c r="K110" s="382">
        <v>4266</v>
      </c>
      <c r="L110" s="383">
        <f t="shared" si="3"/>
        <v>0</v>
      </c>
      <c r="M110" s="383">
        <f t="shared" si="4"/>
        <v>0</v>
      </c>
      <c r="N110" s="540">
        <v>0</v>
      </c>
      <c r="O110" s="333"/>
      <c r="P110" s="333"/>
      <c r="Q110" s="333"/>
    </row>
    <row r="111" spans="1:17" x14ac:dyDescent="0.3">
      <c r="A111" s="164" t="s">
        <v>347</v>
      </c>
      <c r="B111" s="355" t="s">
        <v>348</v>
      </c>
      <c r="J111" s="195" t="s">
        <v>19</v>
      </c>
      <c r="K111" s="382">
        <v>3064</v>
      </c>
      <c r="L111" s="170">
        <f t="shared" si="3"/>
        <v>0</v>
      </c>
      <c r="M111" s="170">
        <f t="shared" si="4"/>
        <v>0</v>
      </c>
      <c r="N111" s="540">
        <v>0</v>
      </c>
      <c r="O111" s="333"/>
      <c r="P111" s="333"/>
      <c r="Q111" s="333"/>
    </row>
    <row r="112" spans="1:17" ht="58.2" x14ac:dyDescent="0.3">
      <c r="A112" s="164" t="s">
        <v>349</v>
      </c>
      <c r="B112" s="436" t="s">
        <v>350</v>
      </c>
      <c r="C112" s="443"/>
      <c r="D112" s="443"/>
      <c r="E112" s="443"/>
      <c r="F112" s="443"/>
      <c r="G112" s="443"/>
      <c r="H112" s="443"/>
      <c r="I112" s="443"/>
      <c r="J112" s="444" t="s">
        <v>19</v>
      </c>
      <c r="K112" s="445">
        <v>30</v>
      </c>
      <c r="L112" s="170">
        <f t="shared" si="3"/>
        <v>0</v>
      </c>
      <c r="M112" s="170">
        <f t="shared" si="4"/>
        <v>0</v>
      </c>
      <c r="N112" s="540">
        <v>0</v>
      </c>
      <c r="O112" s="333"/>
      <c r="P112" s="333"/>
      <c r="Q112" s="333"/>
    </row>
    <row r="113" spans="1:17" ht="69.599999999999994" x14ac:dyDescent="0.3">
      <c r="A113" s="164" t="s">
        <v>351</v>
      </c>
      <c r="B113" s="436" t="s">
        <v>352</v>
      </c>
      <c r="C113" s="443"/>
      <c r="D113" s="443"/>
      <c r="E113" s="443"/>
      <c r="F113" s="443"/>
      <c r="G113" s="443"/>
      <c r="H113" s="443"/>
      <c r="I113" s="443"/>
      <c r="J113" s="444" t="s">
        <v>19</v>
      </c>
      <c r="K113" s="445">
        <v>150</v>
      </c>
      <c r="L113" s="170">
        <f t="shared" si="3"/>
        <v>0</v>
      </c>
      <c r="M113" s="170">
        <f t="shared" si="4"/>
        <v>0</v>
      </c>
      <c r="N113" s="540">
        <v>0</v>
      </c>
      <c r="O113" s="333"/>
      <c r="P113" s="333"/>
      <c r="Q113" s="333"/>
    </row>
    <row r="114" spans="1:17" ht="35.4" x14ac:dyDescent="0.3">
      <c r="A114" s="164" t="s">
        <v>353</v>
      </c>
      <c r="B114" s="436" t="s">
        <v>354</v>
      </c>
      <c r="C114" s="443"/>
      <c r="D114" s="443"/>
      <c r="E114" s="443"/>
      <c r="F114" s="443"/>
      <c r="G114" s="443"/>
      <c r="H114" s="443"/>
      <c r="I114" s="443"/>
      <c r="J114" s="444" t="s">
        <v>19</v>
      </c>
      <c r="K114" s="445">
        <v>40</v>
      </c>
      <c r="L114" s="170">
        <f t="shared" si="3"/>
        <v>0</v>
      </c>
      <c r="M114" s="170">
        <f t="shared" si="4"/>
        <v>0</v>
      </c>
      <c r="N114" s="540">
        <v>0</v>
      </c>
      <c r="O114" s="333"/>
      <c r="P114" s="333"/>
      <c r="Q114" s="333"/>
    </row>
    <row r="115" spans="1:17" x14ac:dyDescent="0.3">
      <c r="A115" s="7"/>
      <c r="B115" s="380" t="s">
        <v>122</v>
      </c>
      <c r="C115" s="53"/>
      <c r="D115" s="53"/>
      <c r="E115" s="53"/>
      <c r="F115" s="7"/>
      <c r="G115" s="54"/>
      <c r="H115" s="55"/>
      <c r="I115" s="381"/>
      <c r="J115" s="56"/>
      <c r="K115" s="483"/>
      <c r="L115" s="338">
        <f>SUM(L14:L114)</f>
        <v>0</v>
      </c>
      <c r="M115" s="338">
        <f>SUM(M14:M114)</f>
        <v>0</v>
      </c>
      <c r="N115" s="333"/>
      <c r="O115" s="333"/>
      <c r="P115" s="333"/>
      <c r="Q115" s="333"/>
    </row>
    <row r="116" spans="1:17" x14ac:dyDescent="0.3">
      <c r="G116" s="31"/>
      <c r="H116" s="30"/>
      <c r="I116" s="42"/>
      <c r="J116" s="42"/>
    </row>
    <row r="117" spans="1:17" x14ac:dyDescent="0.3">
      <c r="G117" s="31"/>
      <c r="H117" s="57" t="s">
        <v>123</v>
      </c>
      <c r="I117" s="42"/>
      <c r="J117" s="42"/>
    </row>
    <row r="118" spans="1:17" x14ac:dyDescent="0.3">
      <c r="G118" s="31"/>
      <c r="H118" s="30"/>
      <c r="I118" s="42"/>
      <c r="J118" s="42"/>
    </row>
    <row r="119" spans="1:17" x14ac:dyDescent="0.3">
      <c r="G119" s="42"/>
      <c r="H119" s="58"/>
      <c r="I119" s="509"/>
      <c r="J119" s="509"/>
      <c r="K119" s="509"/>
    </row>
    <row r="120" spans="1:17" x14ac:dyDescent="0.3">
      <c r="A120" s="27" t="s">
        <v>124</v>
      </c>
      <c r="C120" s="27"/>
      <c r="D120" s="27"/>
      <c r="E120" s="27"/>
      <c r="F120" s="27"/>
      <c r="G120" s="59"/>
      <c r="H120" s="59"/>
      <c r="I120" s="59"/>
      <c r="J120" s="59"/>
    </row>
    <row r="121" spans="1:17" x14ac:dyDescent="0.3">
      <c r="A121" s="27" t="s">
        <v>125</v>
      </c>
      <c r="C121" s="27"/>
      <c r="D121" s="27"/>
      <c r="E121" s="27"/>
      <c r="F121" s="27"/>
      <c r="G121" s="59"/>
      <c r="H121" s="59"/>
      <c r="I121" s="59"/>
      <c r="J121" s="59"/>
    </row>
    <row r="122" spans="1:17" x14ac:dyDescent="0.3">
      <c r="A122" s="27" t="s">
        <v>126</v>
      </c>
      <c r="C122" s="27"/>
      <c r="D122" s="27"/>
      <c r="E122" s="27"/>
      <c r="F122" s="27"/>
      <c r="G122" s="27"/>
      <c r="H122" s="27"/>
      <c r="I122" s="27"/>
      <c r="J122" s="27"/>
    </row>
    <row r="123" spans="1:17" x14ac:dyDescent="0.3">
      <c r="A123" s="27" t="s">
        <v>127</v>
      </c>
      <c r="C123" s="27"/>
      <c r="D123" s="27"/>
      <c r="E123" s="27"/>
      <c r="F123" s="27"/>
      <c r="G123" s="27"/>
      <c r="H123" s="27"/>
      <c r="I123" s="27"/>
      <c r="J123" s="27"/>
    </row>
  </sheetData>
  <mergeCells count="3">
    <mergeCell ref="A11:I12"/>
    <mergeCell ref="K11:M12"/>
    <mergeCell ref="I119:K119"/>
  </mergeCells>
  <phoneticPr fontId="33"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5"/>
  <sheetViews>
    <sheetView topLeftCell="A7" zoomScaleNormal="100" workbookViewId="0">
      <selection activeCell="N14" sqref="N14:N64"/>
    </sheetView>
  </sheetViews>
  <sheetFormatPr defaultRowHeight="14.4" x14ac:dyDescent="0.3"/>
  <cols>
    <col min="2" max="2" width="56.88671875" style="133" customWidth="1"/>
    <col min="3" max="4" width="18.33203125" hidden="1" customWidth="1"/>
    <col min="5" max="5" width="18.109375" hidden="1" customWidth="1"/>
    <col min="6" max="7" width="0" hidden="1" customWidth="1"/>
    <col min="8" max="8" width="18.44140625" hidden="1" customWidth="1"/>
    <col min="9" max="9" width="16.44140625" hidden="1" customWidth="1"/>
    <col min="10" max="10" width="9.6640625" customWidth="1"/>
    <col min="11" max="11" width="16.33203125" customWidth="1"/>
    <col min="12" max="13" width="18.109375" customWidth="1"/>
    <col min="14" max="14" width="15.109375" customWidth="1"/>
    <col min="15" max="15" width="16" customWidth="1"/>
    <col min="16" max="16" width="16.21875" customWidth="1"/>
    <col min="17" max="17" width="15.88671875" customWidth="1"/>
  </cols>
  <sheetData>
    <row r="1" spans="1:17" ht="15.6" x14ac:dyDescent="0.3">
      <c r="A1" s="8"/>
      <c r="B1" s="3"/>
      <c r="C1" s="9"/>
      <c r="D1" s="9"/>
      <c r="E1" s="9"/>
      <c r="F1" s="10"/>
      <c r="G1" s="11"/>
      <c r="H1" s="12"/>
      <c r="I1" s="13"/>
      <c r="J1" s="13"/>
    </row>
    <row r="2" spans="1:17" ht="15.6" x14ac:dyDescent="0.3">
      <c r="A2" s="8"/>
      <c r="B2" s="3"/>
      <c r="C2" s="9"/>
      <c r="D2" s="9"/>
      <c r="E2" s="9"/>
      <c r="F2" s="10"/>
      <c r="G2" s="11"/>
      <c r="H2" s="12"/>
      <c r="I2" s="13"/>
      <c r="J2" s="13"/>
    </row>
    <row r="3" spans="1:17" ht="15.6" x14ac:dyDescent="0.3">
      <c r="A3" s="8"/>
      <c r="B3" s="3"/>
      <c r="C3" s="9"/>
      <c r="D3" s="9"/>
      <c r="E3" s="9"/>
      <c r="F3" s="8"/>
      <c r="G3" s="14"/>
      <c r="H3" s="15"/>
      <c r="I3" s="16"/>
      <c r="J3" s="16"/>
    </row>
    <row r="4" spans="1:17" ht="15.6" x14ac:dyDescent="0.3">
      <c r="A4" s="8"/>
      <c r="B4" s="3"/>
      <c r="C4" s="9"/>
      <c r="D4" s="9"/>
      <c r="E4" s="9"/>
      <c r="F4" s="8"/>
      <c r="G4" s="14"/>
      <c r="H4" s="15"/>
      <c r="I4" s="16"/>
      <c r="J4" s="16"/>
    </row>
    <row r="5" spans="1:17" x14ac:dyDescent="0.3">
      <c r="A5" s="20" t="s">
        <v>0</v>
      </c>
      <c r="B5" s="21"/>
      <c r="C5" s="45"/>
      <c r="D5" s="45"/>
      <c r="E5" s="45"/>
      <c r="F5" s="22" t="s">
        <v>1</v>
      </c>
      <c r="G5" s="24"/>
      <c r="H5" s="25"/>
      <c r="I5" s="23"/>
      <c r="J5" s="23"/>
      <c r="K5" s="43"/>
      <c r="L5" s="43"/>
      <c r="M5" s="43"/>
    </row>
    <row r="6" spans="1:17" x14ac:dyDescent="0.3">
      <c r="A6" s="2"/>
      <c r="B6" s="3"/>
      <c r="C6" s="3"/>
      <c r="D6" s="3"/>
      <c r="E6" s="3"/>
      <c r="G6" s="26"/>
      <c r="H6" s="30"/>
      <c r="I6" s="31"/>
      <c r="J6" s="31"/>
    </row>
    <row r="7" spans="1:17" ht="17.399999999999999" x14ac:dyDescent="0.3">
      <c r="A7" s="17" t="s">
        <v>2</v>
      </c>
      <c r="B7" s="3"/>
      <c r="C7" s="18"/>
      <c r="D7" s="18"/>
      <c r="E7" s="18"/>
      <c r="F7" s="20" t="s">
        <v>128</v>
      </c>
      <c r="G7" s="32"/>
      <c r="H7" s="33"/>
      <c r="I7" s="34"/>
      <c r="J7" s="34"/>
    </row>
    <row r="8" spans="1:17" ht="17.399999999999999" x14ac:dyDescent="0.3">
      <c r="A8" s="17"/>
      <c r="B8" s="3"/>
      <c r="C8" s="18"/>
      <c r="D8" s="18"/>
      <c r="E8" s="18"/>
      <c r="F8" s="19"/>
      <c r="G8" s="32"/>
      <c r="H8" s="33"/>
      <c r="I8" s="34"/>
      <c r="J8" s="34"/>
    </row>
    <row r="9" spans="1:17" x14ac:dyDescent="0.3">
      <c r="A9" s="2" t="s">
        <v>355</v>
      </c>
      <c r="B9" s="2"/>
      <c r="C9" s="2"/>
      <c r="D9" s="2"/>
      <c r="E9" s="2"/>
      <c r="G9" s="26"/>
      <c r="H9" s="30"/>
      <c r="I9" s="31"/>
      <c r="J9" s="31"/>
    </row>
    <row r="10" spans="1:17" x14ac:dyDescent="0.3">
      <c r="A10" s="2"/>
      <c r="B10" s="2"/>
      <c r="C10" s="2"/>
      <c r="D10" s="2"/>
      <c r="E10" s="2"/>
      <c r="G10" s="26"/>
      <c r="H10" s="30"/>
      <c r="I10" s="31"/>
      <c r="J10" s="31"/>
    </row>
    <row r="11" spans="1:17" x14ac:dyDescent="0.3">
      <c r="A11" s="510"/>
      <c r="B11" s="511"/>
      <c r="C11" s="511"/>
      <c r="D11" s="511"/>
      <c r="E11" s="511"/>
      <c r="F11" s="511"/>
      <c r="G11" s="511"/>
      <c r="H11" s="511"/>
      <c r="I11" s="512"/>
      <c r="J11" s="287"/>
      <c r="K11" s="502" t="s">
        <v>5</v>
      </c>
      <c r="L11" s="503"/>
      <c r="M11" s="504"/>
    </row>
    <row r="12" spans="1:17" x14ac:dyDescent="0.3">
      <c r="A12" s="513"/>
      <c r="B12" s="514"/>
      <c r="C12" s="514"/>
      <c r="D12" s="514"/>
      <c r="E12" s="514"/>
      <c r="F12" s="514"/>
      <c r="G12" s="514"/>
      <c r="H12" s="514"/>
      <c r="I12" s="515"/>
      <c r="J12" s="288"/>
      <c r="K12" s="505"/>
      <c r="L12" s="506"/>
      <c r="M12" s="507"/>
    </row>
    <row r="13" spans="1:17" ht="92.4" customHeight="1" x14ac:dyDescent="0.3">
      <c r="A13" s="4" t="s">
        <v>6</v>
      </c>
      <c r="B13" s="4" t="s">
        <v>130</v>
      </c>
      <c r="C13" s="29" t="s">
        <v>8</v>
      </c>
      <c r="D13" s="29" t="s">
        <v>9</v>
      </c>
      <c r="E13" s="29" t="s">
        <v>10</v>
      </c>
      <c r="F13" s="4" t="s">
        <v>11</v>
      </c>
      <c r="G13" s="29" t="s">
        <v>12</v>
      </c>
      <c r="H13" s="38" t="s">
        <v>13</v>
      </c>
      <c r="I13" s="48" t="s">
        <v>14</v>
      </c>
      <c r="J13" s="4" t="s">
        <v>11</v>
      </c>
      <c r="K13" s="159" t="s">
        <v>806</v>
      </c>
      <c r="L13" s="40" t="s">
        <v>15</v>
      </c>
      <c r="M13" s="41" t="s">
        <v>16</v>
      </c>
      <c r="N13" s="38" t="s">
        <v>828</v>
      </c>
      <c r="O13" s="38" t="s">
        <v>827</v>
      </c>
      <c r="P13" s="38" t="s">
        <v>8</v>
      </c>
      <c r="Q13" s="38" t="s">
        <v>9</v>
      </c>
    </row>
    <row r="14" spans="1:17" ht="26.4" x14ac:dyDescent="0.3">
      <c r="A14" s="28" t="s">
        <v>17</v>
      </c>
      <c r="B14" s="131" t="s">
        <v>356</v>
      </c>
      <c r="C14" s="49"/>
      <c r="D14" s="49"/>
      <c r="E14" s="49"/>
      <c r="F14" s="5" t="s">
        <v>19</v>
      </c>
      <c r="G14" s="1"/>
      <c r="H14" s="50"/>
      <c r="I14" s="51">
        <f>H14+(G14*H14)</f>
        <v>0</v>
      </c>
      <c r="J14" s="336" t="s">
        <v>19</v>
      </c>
      <c r="K14" s="186">
        <v>5275</v>
      </c>
      <c r="L14" s="46">
        <f>K14*H14</f>
        <v>0</v>
      </c>
      <c r="M14" s="46">
        <f>K14*I14</f>
        <v>0</v>
      </c>
      <c r="N14" s="46">
        <v>0</v>
      </c>
      <c r="O14" s="333"/>
      <c r="P14" s="333"/>
      <c r="Q14" s="333"/>
    </row>
    <row r="15" spans="1:17" ht="66" x14ac:dyDescent="0.3">
      <c r="A15" s="28" t="s">
        <v>20</v>
      </c>
      <c r="B15" s="134" t="s">
        <v>357</v>
      </c>
      <c r="C15" s="49"/>
      <c r="D15" s="49"/>
      <c r="E15" s="49"/>
      <c r="F15" s="5" t="s">
        <v>19</v>
      </c>
      <c r="G15" s="1"/>
      <c r="H15" s="50"/>
      <c r="I15" s="51">
        <f t="shared" ref="I15:I43" si="0">H15+(G15*H15)</f>
        <v>0</v>
      </c>
      <c r="J15" s="336" t="s">
        <v>19</v>
      </c>
      <c r="K15" s="186">
        <v>13006</v>
      </c>
      <c r="L15" s="46">
        <f t="shared" ref="L15:L53" si="1">K15*H15</f>
        <v>0</v>
      </c>
      <c r="M15" s="46">
        <f t="shared" ref="M15:M53" si="2">K15*I15</f>
        <v>0</v>
      </c>
      <c r="N15" s="46">
        <v>0</v>
      </c>
      <c r="O15" s="333"/>
      <c r="P15" s="333"/>
      <c r="Q15" s="333"/>
    </row>
    <row r="16" spans="1:17" ht="66" x14ac:dyDescent="0.3">
      <c r="A16" s="28" t="s">
        <v>22</v>
      </c>
      <c r="B16" s="134" t="s">
        <v>358</v>
      </c>
      <c r="C16" s="137"/>
      <c r="D16" s="137"/>
      <c r="E16" s="137"/>
      <c r="F16" s="136" t="s">
        <v>19</v>
      </c>
      <c r="G16" s="138"/>
      <c r="H16" s="139"/>
      <c r="I16" s="140">
        <f>H16+(G16*H16)</f>
        <v>0</v>
      </c>
      <c r="J16" s="336" t="s">
        <v>19</v>
      </c>
      <c r="K16" s="186">
        <v>7077</v>
      </c>
      <c r="L16" s="46">
        <f t="shared" si="1"/>
        <v>0</v>
      </c>
      <c r="M16" s="46">
        <f t="shared" si="2"/>
        <v>0</v>
      </c>
      <c r="N16" s="46">
        <v>0</v>
      </c>
      <c r="O16" s="333"/>
      <c r="P16" s="333"/>
      <c r="Q16" s="333"/>
    </row>
    <row r="17" spans="1:17" ht="39.6" x14ac:dyDescent="0.3">
      <c r="A17" s="28" t="s">
        <v>24</v>
      </c>
      <c r="B17" s="131" t="s">
        <v>359</v>
      </c>
      <c r="C17" s="49"/>
      <c r="D17" s="49"/>
      <c r="E17" s="49"/>
      <c r="F17" s="60" t="s">
        <v>19</v>
      </c>
      <c r="G17" s="1"/>
      <c r="H17" s="50"/>
      <c r="I17" s="51">
        <f t="shared" si="0"/>
        <v>0</v>
      </c>
      <c r="J17" s="337" t="s">
        <v>19</v>
      </c>
      <c r="K17" s="203">
        <v>1312</v>
      </c>
      <c r="L17" s="46">
        <f t="shared" si="1"/>
        <v>0</v>
      </c>
      <c r="M17" s="46">
        <f t="shared" si="2"/>
        <v>0</v>
      </c>
      <c r="N17" s="46">
        <v>0</v>
      </c>
      <c r="O17" s="333"/>
      <c r="P17" s="333"/>
      <c r="Q17" s="333"/>
    </row>
    <row r="18" spans="1:17" ht="79.2" x14ac:dyDescent="0.3">
      <c r="A18" s="28" t="s">
        <v>26</v>
      </c>
      <c r="B18" s="131" t="s">
        <v>360</v>
      </c>
      <c r="C18" s="49"/>
      <c r="D18" s="49"/>
      <c r="E18" s="49"/>
      <c r="F18" s="5" t="s">
        <v>19</v>
      </c>
      <c r="G18" s="1"/>
      <c r="H18" s="50"/>
      <c r="I18" s="51">
        <f t="shared" si="0"/>
        <v>0</v>
      </c>
      <c r="J18" s="336" t="s">
        <v>19</v>
      </c>
      <c r="K18" s="186">
        <v>16690</v>
      </c>
      <c r="L18" s="46">
        <f t="shared" si="1"/>
        <v>0</v>
      </c>
      <c r="M18" s="46">
        <f t="shared" si="2"/>
        <v>0</v>
      </c>
      <c r="N18" s="46">
        <v>0</v>
      </c>
      <c r="O18" s="333"/>
      <c r="P18" s="333"/>
      <c r="Q18" s="333"/>
    </row>
    <row r="19" spans="1:17" ht="92.4" x14ac:dyDescent="0.3">
      <c r="A19" s="28" t="s">
        <v>28</v>
      </c>
      <c r="B19" s="134" t="s">
        <v>361</v>
      </c>
      <c r="C19" s="49"/>
      <c r="D19" s="49"/>
      <c r="E19" s="49"/>
      <c r="F19" s="5" t="s">
        <v>362</v>
      </c>
      <c r="G19" s="1"/>
      <c r="H19" s="50"/>
      <c r="I19" s="51">
        <f t="shared" si="0"/>
        <v>0</v>
      </c>
      <c r="J19" s="336" t="s">
        <v>362</v>
      </c>
      <c r="K19" s="186">
        <v>14435</v>
      </c>
      <c r="L19" s="46">
        <f t="shared" si="1"/>
        <v>0</v>
      </c>
      <c r="M19" s="46">
        <f t="shared" si="2"/>
        <v>0</v>
      </c>
      <c r="N19" s="46">
        <v>0</v>
      </c>
      <c r="O19" s="333"/>
      <c r="P19" s="333"/>
      <c r="Q19" s="333"/>
    </row>
    <row r="20" spans="1:17" ht="66" x14ac:dyDescent="0.3">
      <c r="A20" s="28" t="s">
        <v>30</v>
      </c>
      <c r="B20" s="134" t="s">
        <v>363</v>
      </c>
      <c r="C20" s="49"/>
      <c r="D20" s="49"/>
      <c r="E20" s="49"/>
      <c r="F20" s="5" t="s">
        <v>19</v>
      </c>
      <c r="G20" s="1"/>
      <c r="H20" s="50"/>
      <c r="I20" s="51">
        <f t="shared" si="0"/>
        <v>0</v>
      </c>
      <c r="J20" s="336" t="s">
        <v>19</v>
      </c>
      <c r="K20" s="186">
        <v>6318</v>
      </c>
      <c r="L20" s="46">
        <f t="shared" si="1"/>
        <v>0</v>
      </c>
      <c r="M20" s="46">
        <f t="shared" si="2"/>
        <v>0</v>
      </c>
      <c r="N20" s="46">
        <v>0</v>
      </c>
      <c r="O20" s="333"/>
      <c r="P20" s="333"/>
      <c r="Q20" s="333"/>
    </row>
    <row r="21" spans="1:17" ht="39.6" x14ac:dyDescent="0.3">
      <c r="A21" s="28" t="s">
        <v>32</v>
      </c>
      <c r="B21" s="134" t="s">
        <v>364</v>
      </c>
      <c r="C21" s="49"/>
      <c r="D21" s="49"/>
      <c r="E21" s="49"/>
      <c r="F21" s="5" t="s">
        <v>19</v>
      </c>
      <c r="G21" s="1"/>
      <c r="H21" s="50"/>
      <c r="I21" s="51">
        <f t="shared" si="0"/>
        <v>0</v>
      </c>
      <c r="J21" s="336" t="s">
        <v>19</v>
      </c>
      <c r="K21" s="186">
        <v>7613</v>
      </c>
      <c r="L21" s="46">
        <f t="shared" si="1"/>
        <v>0</v>
      </c>
      <c r="M21" s="46">
        <f t="shared" si="2"/>
        <v>0</v>
      </c>
      <c r="N21" s="46">
        <v>0</v>
      </c>
      <c r="O21" s="333"/>
      <c r="P21" s="333"/>
      <c r="Q21" s="333"/>
    </row>
    <row r="22" spans="1:17" ht="26.4" x14ac:dyDescent="0.3">
      <c r="A22" s="28" t="s">
        <v>34</v>
      </c>
      <c r="B22" s="134" t="s">
        <v>365</v>
      </c>
      <c r="C22" s="49"/>
      <c r="D22" s="49"/>
      <c r="E22" s="49"/>
      <c r="F22" s="5"/>
      <c r="G22" s="1"/>
      <c r="H22" s="50"/>
      <c r="I22" s="51"/>
      <c r="J22" s="336"/>
      <c r="K22" s="186">
        <v>1125</v>
      </c>
      <c r="L22" s="46">
        <f t="shared" si="1"/>
        <v>0</v>
      </c>
      <c r="M22" s="46">
        <f t="shared" si="2"/>
        <v>0</v>
      </c>
      <c r="N22" s="46">
        <v>0</v>
      </c>
      <c r="O22" s="333"/>
      <c r="P22" s="333"/>
      <c r="Q22" s="333"/>
    </row>
    <row r="23" spans="1:17" ht="52.8" x14ac:dyDescent="0.3">
      <c r="A23" s="28" t="s">
        <v>36</v>
      </c>
      <c r="B23" s="134" t="s">
        <v>366</v>
      </c>
      <c r="C23" s="49"/>
      <c r="D23" s="49"/>
      <c r="E23" s="49"/>
      <c r="F23" s="5" t="s">
        <v>19</v>
      </c>
      <c r="G23" s="1"/>
      <c r="H23" s="50"/>
      <c r="I23" s="51">
        <f t="shared" si="0"/>
        <v>0</v>
      </c>
      <c r="J23" s="336" t="s">
        <v>19</v>
      </c>
      <c r="K23" s="186">
        <v>1720</v>
      </c>
      <c r="L23" s="46">
        <f t="shared" si="1"/>
        <v>0</v>
      </c>
      <c r="M23" s="46">
        <f t="shared" si="2"/>
        <v>0</v>
      </c>
      <c r="N23" s="46">
        <v>0</v>
      </c>
      <c r="O23" s="333"/>
      <c r="P23" s="333"/>
      <c r="Q23" s="333"/>
    </row>
    <row r="24" spans="1:17" ht="52.8" x14ac:dyDescent="0.3">
      <c r="A24" s="28" t="s">
        <v>38</v>
      </c>
      <c r="B24" s="134" t="s">
        <v>367</v>
      </c>
      <c r="C24" s="49"/>
      <c r="D24" s="49"/>
      <c r="E24" s="49"/>
      <c r="F24" s="5" t="s">
        <v>19</v>
      </c>
      <c r="G24" s="1"/>
      <c r="H24" s="50"/>
      <c r="I24" s="51">
        <f t="shared" si="0"/>
        <v>0</v>
      </c>
      <c r="J24" s="336" t="s">
        <v>19</v>
      </c>
      <c r="K24" s="186">
        <v>4267</v>
      </c>
      <c r="L24" s="46">
        <f t="shared" si="1"/>
        <v>0</v>
      </c>
      <c r="M24" s="46">
        <f t="shared" si="2"/>
        <v>0</v>
      </c>
      <c r="N24" s="46">
        <v>0</v>
      </c>
      <c r="O24" s="333"/>
      <c r="P24" s="333"/>
      <c r="Q24" s="333"/>
    </row>
    <row r="25" spans="1:17" ht="39.6" x14ac:dyDescent="0.3">
      <c r="A25" s="28" t="s">
        <v>40</v>
      </c>
      <c r="B25" s="134" t="s">
        <v>368</v>
      </c>
      <c r="C25" s="49"/>
      <c r="D25" s="49"/>
      <c r="E25" s="49"/>
      <c r="F25" s="5" t="s">
        <v>19</v>
      </c>
      <c r="G25" s="1"/>
      <c r="H25" s="50"/>
      <c r="I25" s="51">
        <f t="shared" si="0"/>
        <v>0</v>
      </c>
      <c r="J25" s="336" t="s">
        <v>19</v>
      </c>
      <c r="K25" s="186">
        <v>1007</v>
      </c>
      <c r="L25" s="46">
        <f t="shared" si="1"/>
        <v>0</v>
      </c>
      <c r="M25" s="46">
        <f t="shared" si="2"/>
        <v>0</v>
      </c>
      <c r="N25" s="46">
        <v>0</v>
      </c>
      <c r="O25" s="333"/>
      <c r="P25" s="333"/>
      <c r="Q25" s="333"/>
    </row>
    <row r="26" spans="1:17" ht="26.4" x14ac:dyDescent="0.3">
      <c r="A26" s="28" t="s">
        <v>42</v>
      </c>
      <c r="B26" s="134" t="s">
        <v>369</v>
      </c>
      <c r="C26" s="49"/>
      <c r="D26" s="49"/>
      <c r="E26" s="49"/>
      <c r="F26" s="5" t="s">
        <v>370</v>
      </c>
      <c r="G26" s="1"/>
      <c r="H26" s="50"/>
      <c r="I26" s="51">
        <f t="shared" si="0"/>
        <v>0</v>
      </c>
      <c r="J26" s="336" t="s">
        <v>370</v>
      </c>
      <c r="K26" s="186">
        <v>2258</v>
      </c>
      <c r="L26" s="46">
        <f t="shared" si="1"/>
        <v>0</v>
      </c>
      <c r="M26" s="46">
        <f t="shared" si="2"/>
        <v>0</v>
      </c>
      <c r="N26" s="46">
        <v>0</v>
      </c>
      <c r="O26" s="333"/>
      <c r="P26" s="333"/>
      <c r="Q26" s="333"/>
    </row>
    <row r="27" spans="1:17" ht="26.4" x14ac:dyDescent="0.3">
      <c r="A27" s="28" t="s">
        <v>44</v>
      </c>
      <c r="B27" s="134" t="s">
        <v>371</v>
      </c>
      <c r="C27" s="49"/>
      <c r="D27" s="49"/>
      <c r="E27" s="49"/>
      <c r="F27" s="5" t="s">
        <v>19</v>
      </c>
      <c r="G27" s="1"/>
      <c r="H27" s="50"/>
      <c r="I27" s="51">
        <f t="shared" si="0"/>
        <v>0</v>
      </c>
      <c r="J27" s="336" t="s">
        <v>19</v>
      </c>
      <c r="K27" s="204">
        <v>133150</v>
      </c>
      <c r="L27" s="46">
        <f t="shared" si="1"/>
        <v>0</v>
      </c>
      <c r="M27" s="46">
        <f t="shared" si="2"/>
        <v>0</v>
      </c>
      <c r="N27" s="46">
        <v>0</v>
      </c>
      <c r="O27" s="333"/>
      <c r="P27" s="333"/>
      <c r="Q27" s="333"/>
    </row>
    <row r="28" spans="1:17" ht="66" x14ac:dyDescent="0.3">
      <c r="A28" s="28" t="s">
        <v>46</v>
      </c>
      <c r="B28" s="134" t="s">
        <v>372</v>
      </c>
      <c r="C28" s="49"/>
      <c r="D28" s="49"/>
      <c r="E28" s="49"/>
      <c r="F28" s="5" t="s">
        <v>19</v>
      </c>
      <c r="G28" s="1"/>
      <c r="H28" s="50"/>
      <c r="I28" s="51">
        <f t="shared" si="0"/>
        <v>0</v>
      </c>
      <c r="J28" s="336" t="s">
        <v>19</v>
      </c>
      <c r="K28" s="203">
        <v>309100</v>
      </c>
      <c r="L28" s="46">
        <f t="shared" si="1"/>
        <v>0</v>
      </c>
      <c r="M28" s="46">
        <f t="shared" si="2"/>
        <v>0</v>
      </c>
      <c r="N28" s="46">
        <v>0</v>
      </c>
      <c r="O28" s="333"/>
      <c r="P28" s="333"/>
      <c r="Q28" s="333"/>
    </row>
    <row r="29" spans="1:17" ht="66" x14ac:dyDescent="0.3">
      <c r="A29" s="28" t="s">
        <v>48</v>
      </c>
      <c r="B29" s="134" t="s">
        <v>373</v>
      </c>
      <c r="C29" s="49"/>
      <c r="D29" s="49"/>
      <c r="E29" s="49"/>
      <c r="F29" s="5" t="s">
        <v>19</v>
      </c>
      <c r="G29" s="1"/>
      <c r="H29" s="50"/>
      <c r="I29" s="51">
        <f t="shared" si="0"/>
        <v>0</v>
      </c>
      <c r="J29" s="336" t="s">
        <v>19</v>
      </c>
      <c r="K29" s="186">
        <v>434</v>
      </c>
      <c r="L29" s="46">
        <f t="shared" si="1"/>
        <v>0</v>
      </c>
      <c r="M29" s="46">
        <f t="shared" si="2"/>
        <v>0</v>
      </c>
      <c r="N29" s="46">
        <v>0</v>
      </c>
      <c r="O29" s="333"/>
      <c r="P29" s="333"/>
      <c r="Q29" s="333"/>
    </row>
    <row r="30" spans="1:17" ht="52.8" x14ac:dyDescent="0.3">
      <c r="A30" s="28" t="s">
        <v>50</v>
      </c>
      <c r="B30" s="134" t="s">
        <v>374</v>
      </c>
      <c r="C30" s="49"/>
      <c r="D30" s="49"/>
      <c r="E30" s="49"/>
      <c r="F30" s="5" t="s">
        <v>19</v>
      </c>
      <c r="G30" s="1"/>
      <c r="H30" s="50"/>
      <c r="I30" s="51">
        <f t="shared" si="0"/>
        <v>0</v>
      </c>
      <c r="J30" s="336" t="s">
        <v>19</v>
      </c>
      <c r="K30" s="187">
        <v>141010</v>
      </c>
      <c r="L30" s="46">
        <f t="shared" si="1"/>
        <v>0</v>
      </c>
      <c r="M30" s="46">
        <f t="shared" si="2"/>
        <v>0</v>
      </c>
      <c r="N30" s="46">
        <v>0</v>
      </c>
      <c r="O30" s="333"/>
      <c r="P30" s="333"/>
      <c r="Q30" s="333"/>
    </row>
    <row r="31" spans="1:17" ht="39.6" x14ac:dyDescent="0.3">
      <c r="A31" s="28" t="s">
        <v>52</v>
      </c>
      <c r="B31" s="132" t="s">
        <v>375</v>
      </c>
      <c r="C31" s="49"/>
      <c r="D31" s="49"/>
      <c r="E31" s="49"/>
      <c r="F31" s="5" t="s">
        <v>19</v>
      </c>
      <c r="G31" s="1"/>
      <c r="H31" s="50"/>
      <c r="I31" s="51">
        <f t="shared" si="0"/>
        <v>0</v>
      </c>
      <c r="J31" s="336" t="s">
        <v>19</v>
      </c>
      <c r="K31" s="187">
        <v>15910</v>
      </c>
      <c r="L31" s="46">
        <f t="shared" si="1"/>
        <v>0</v>
      </c>
      <c r="M31" s="46">
        <f t="shared" si="2"/>
        <v>0</v>
      </c>
      <c r="N31" s="46">
        <v>0</v>
      </c>
      <c r="O31" s="333"/>
      <c r="P31" s="333"/>
      <c r="Q31" s="333"/>
    </row>
    <row r="32" spans="1:17" ht="26.4" x14ac:dyDescent="0.3">
      <c r="A32" s="28" t="s">
        <v>54</v>
      </c>
      <c r="B32" s="134" t="s">
        <v>376</v>
      </c>
      <c r="C32" s="49"/>
      <c r="D32" s="49"/>
      <c r="E32" s="49"/>
      <c r="F32" s="5" t="s">
        <v>19</v>
      </c>
      <c r="G32" s="1"/>
      <c r="H32" s="50"/>
      <c r="I32" s="51">
        <f t="shared" si="0"/>
        <v>0</v>
      </c>
      <c r="J32" s="336" t="s">
        <v>19</v>
      </c>
      <c r="K32" s="186">
        <v>1740</v>
      </c>
      <c r="L32" s="46">
        <f t="shared" si="1"/>
        <v>0</v>
      </c>
      <c r="M32" s="46">
        <f t="shared" si="2"/>
        <v>0</v>
      </c>
      <c r="N32" s="46">
        <v>0</v>
      </c>
      <c r="O32" s="333"/>
      <c r="P32" s="333"/>
      <c r="Q32" s="333"/>
    </row>
    <row r="33" spans="1:17" ht="26.4" x14ac:dyDescent="0.3">
      <c r="A33" s="28" t="s">
        <v>56</v>
      </c>
      <c r="B33" s="132" t="s">
        <v>377</v>
      </c>
      <c r="C33" s="49"/>
      <c r="D33" s="49"/>
      <c r="E33" s="49"/>
      <c r="F33" s="5" t="s">
        <v>19</v>
      </c>
      <c r="G33" s="1"/>
      <c r="H33" s="50"/>
      <c r="I33" s="51">
        <f t="shared" si="0"/>
        <v>0</v>
      </c>
      <c r="J33" s="336" t="s">
        <v>19</v>
      </c>
      <c r="K33" s="186">
        <v>32273</v>
      </c>
      <c r="L33" s="46">
        <f t="shared" si="1"/>
        <v>0</v>
      </c>
      <c r="M33" s="46">
        <f t="shared" si="2"/>
        <v>0</v>
      </c>
      <c r="N33" s="46">
        <v>0</v>
      </c>
      <c r="O33" s="333"/>
      <c r="P33" s="333"/>
      <c r="Q33" s="333"/>
    </row>
    <row r="34" spans="1:17" ht="39.6" x14ac:dyDescent="0.3">
      <c r="A34" s="28" t="s">
        <v>58</v>
      </c>
      <c r="B34" s="132" t="s">
        <v>378</v>
      </c>
      <c r="C34" s="49"/>
      <c r="D34" s="49"/>
      <c r="E34" s="49"/>
      <c r="F34" s="5" t="s">
        <v>19</v>
      </c>
      <c r="G34" s="1"/>
      <c r="H34" s="50"/>
      <c r="I34" s="51">
        <f t="shared" si="0"/>
        <v>0</v>
      </c>
      <c r="J34" s="336" t="s">
        <v>19</v>
      </c>
      <c r="K34" s="186">
        <v>354</v>
      </c>
      <c r="L34" s="46">
        <f t="shared" si="1"/>
        <v>0</v>
      </c>
      <c r="M34" s="46">
        <f t="shared" si="2"/>
        <v>0</v>
      </c>
      <c r="N34" s="46">
        <v>0</v>
      </c>
      <c r="O34" s="333"/>
      <c r="P34" s="333"/>
      <c r="Q34" s="333"/>
    </row>
    <row r="35" spans="1:17" x14ac:dyDescent="0.3">
      <c r="A35" s="28" t="s">
        <v>60</v>
      </c>
      <c r="B35" s="132" t="s">
        <v>379</v>
      </c>
      <c r="C35" s="49"/>
      <c r="D35" s="49"/>
      <c r="E35" s="49"/>
      <c r="F35" s="5" t="s">
        <v>19</v>
      </c>
      <c r="G35" s="1"/>
      <c r="H35" s="50"/>
      <c r="I35" s="51">
        <f t="shared" si="0"/>
        <v>0</v>
      </c>
      <c r="J35" s="336" t="s">
        <v>19</v>
      </c>
      <c r="K35" s="186">
        <v>2917</v>
      </c>
      <c r="L35" s="46">
        <f t="shared" si="1"/>
        <v>0</v>
      </c>
      <c r="M35" s="46">
        <f t="shared" si="2"/>
        <v>0</v>
      </c>
      <c r="N35" s="46">
        <v>0</v>
      </c>
      <c r="O35" s="333"/>
      <c r="P35" s="333"/>
      <c r="Q35" s="333"/>
    </row>
    <row r="36" spans="1:17" ht="26.4" x14ac:dyDescent="0.3">
      <c r="A36" s="28" t="s">
        <v>62</v>
      </c>
      <c r="B36" s="132" t="s">
        <v>380</v>
      </c>
      <c r="C36" s="49"/>
      <c r="D36" s="49"/>
      <c r="E36" s="49"/>
      <c r="F36" s="5" t="s">
        <v>19</v>
      </c>
      <c r="G36" s="1"/>
      <c r="H36" s="50"/>
      <c r="I36" s="51">
        <f t="shared" si="0"/>
        <v>0</v>
      </c>
      <c r="J36" s="336" t="s">
        <v>19</v>
      </c>
      <c r="K36" s="186">
        <v>5153</v>
      </c>
      <c r="L36" s="46">
        <f t="shared" si="1"/>
        <v>0</v>
      </c>
      <c r="M36" s="46">
        <f t="shared" si="2"/>
        <v>0</v>
      </c>
      <c r="N36" s="46">
        <v>0</v>
      </c>
      <c r="O36" s="333"/>
      <c r="P36" s="333"/>
      <c r="Q36" s="333"/>
    </row>
    <row r="37" spans="1:17" ht="39.6" x14ac:dyDescent="0.3">
      <c r="A37" s="28" t="s">
        <v>64</v>
      </c>
      <c r="B37" s="134" t="s">
        <v>381</v>
      </c>
      <c r="C37" s="49"/>
      <c r="D37" s="49"/>
      <c r="E37" s="49"/>
      <c r="F37" s="5" t="s">
        <v>19</v>
      </c>
      <c r="G37" s="1"/>
      <c r="H37" s="50"/>
      <c r="I37" s="51">
        <f t="shared" si="0"/>
        <v>0</v>
      </c>
      <c r="J37" s="336" t="s">
        <v>19</v>
      </c>
      <c r="K37" s="186">
        <v>1503</v>
      </c>
      <c r="L37" s="46">
        <f t="shared" si="1"/>
        <v>0</v>
      </c>
      <c r="M37" s="46">
        <f t="shared" si="2"/>
        <v>0</v>
      </c>
      <c r="N37" s="46">
        <v>0</v>
      </c>
      <c r="O37" s="333"/>
      <c r="P37" s="333"/>
      <c r="Q37" s="333"/>
    </row>
    <row r="38" spans="1:17" ht="66" x14ac:dyDescent="0.3">
      <c r="A38" s="28" t="s">
        <v>66</v>
      </c>
      <c r="B38" s="134" t="s">
        <v>382</v>
      </c>
      <c r="C38" s="49"/>
      <c r="D38" s="49"/>
      <c r="E38" s="49"/>
      <c r="F38" s="5" t="s">
        <v>383</v>
      </c>
      <c r="G38" s="1"/>
      <c r="H38" s="50"/>
      <c r="I38" s="51">
        <f t="shared" si="0"/>
        <v>0</v>
      </c>
      <c r="J38" s="336" t="s">
        <v>383</v>
      </c>
      <c r="K38" s="186">
        <v>4197</v>
      </c>
      <c r="L38" s="46">
        <f t="shared" si="1"/>
        <v>0</v>
      </c>
      <c r="M38" s="46">
        <f t="shared" si="2"/>
        <v>0</v>
      </c>
      <c r="N38" s="46">
        <v>0</v>
      </c>
      <c r="O38" s="333"/>
      <c r="P38" s="333"/>
      <c r="Q38" s="333"/>
    </row>
    <row r="39" spans="1:17" ht="26.4" x14ac:dyDescent="0.3">
      <c r="A39" s="28" t="s">
        <v>68</v>
      </c>
      <c r="B39" s="131" t="s">
        <v>384</v>
      </c>
      <c r="C39" s="49"/>
      <c r="D39" s="49"/>
      <c r="E39" s="49"/>
      <c r="F39" s="5" t="s">
        <v>19</v>
      </c>
      <c r="G39" s="1"/>
      <c r="H39" s="50"/>
      <c r="I39" s="51">
        <f t="shared" si="0"/>
        <v>0</v>
      </c>
      <c r="J39" s="336" t="s">
        <v>19</v>
      </c>
      <c r="K39" s="187">
        <v>53581</v>
      </c>
      <c r="L39" s="46">
        <f t="shared" si="1"/>
        <v>0</v>
      </c>
      <c r="M39" s="46">
        <f t="shared" si="2"/>
        <v>0</v>
      </c>
      <c r="N39" s="46">
        <v>0</v>
      </c>
      <c r="O39" s="333"/>
      <c r="P39" s="333"/>
      <c r="Q39" s="333"/>
    </row>
    <row r="40" spans="1:17" x14ac:dyDescent="0.3">
      <c r="A40" s="28" t="s">
        <v>70</v>
      </c>
      <c r="B40" s="134" t="s">
        <v>385</v>
      </c>
      <c r="C40" s="49"/>
      <c r="D40" s="49"/>
      <c r="E40" s="49"/>
      <c r="F40" s="5" t="s">
        <v>19</v>
      </c>
      <c r="G40" s="1"/>
      <c r="H40" s="50"/>
      <c r="I40" s="51">
        <f t="shared" si="0"/>
        <v>0</v>
      </c>
      <c r="J40" s="336" t="s">
        <v>19</v>
      </c>
      <c r="K40" s="186">
        <v>342</v>
      </c>
      <c r="L40" s="46">
        <f t="shared" si="1"/>
        <v>0</v>
      </c>
      <c r="M40" s="46">
        <f t="shared" si="2"/>
        <v>0</v>
      </c>
      <c r="N40" s="46">
        <v>0</v>
      </c>
      <c r="O40" s="333"/>
      <c r="P40" s="333"/>
      <c r="Q40" s="333"/>
    </row>
    <row r="41" spans="1:17" ht="79.2" x14ac:dyDescent="0.3">
      <c r="A41" s="28" t="s">
        <v>72</v>
      </c>
      <c r="B41" s="134" t="s">
        <v>386</v>
      </c>
      <c r="C41" s="49"/>
      <c r="D41" s="49"/>
      <c r="E41" s="49"/>
      <c r="F41" s="5" t="s">
        <v>383</v>
      </c>
      <c r="G41" s="1"/>
      <c r="H41" s="50"/>
      <c r="I41" s="51">
        <f t="shared" si="0"/>
        <v>0</v>
      </c>
      <c r="J41" s="336" t="s">
        <v>383</v>
      </c>
      <c r="K41" s="186">
        <v>917</v>
      </c>
      <c r="L41" s="46">
        <f t="shared" si="1"/>
        <v>0</v>
      </c>
      <c r="M41" s="46">
        <f t="shared" si="2"/>
        <v>0</v>
      </c>
      <c r="N41" s="46">
        <v>0</v>
      </c>
      <c r="O41" s="333"/>
      <c r="P41" s="333"/>
      <c r="Q41" s="333"/>
    </row>
    <row r="42" spans="1:17" x14ac:dyDescent="0.3">
      <c r="A42" s="28" t="s">
        <v>74</v>
      </c>
      <c r="B42" s="131" t="s">
        <v>387</v>
      </c>
      <c r="C42" s="49"/>
      <c r="D42" s="49"/>
      <c r="E42" s="49"/>
      <c r="F42" s="5" t="s">
        <v>19</v>
      </c>
      <c r="G42" s="1"/>
      <c r="H42" s="50"/>
      <c r="I42" s="51">
        <f t="shared" si="0"/>
        <v>0</v>
      </c>
      <c r="J42" s="336" t="s">
        <v>19</v>
      </c>
      <c r="K42" s="186">
        <v>1402</v>
      </c>
      <c r="L42" s="46">
        <f t="shared" si="1"/>
        <v>0</v>
      </c>
      <c r="M42" s="46">
        <f t="shared" si="2"/>
        <v>0</v>
      </c>
      <c r="N42" s="46">
        <v>0</v>
      </c>
      <c r="O42" s="333"/>
      <c r="P42" s="333"/>
      <c r="Q42" s="333"/>
    </row>
    <row r="43" spans="1:17" x14ac:dyDescent="0.3">
      <c r="A43" s="28" t="s">
        <v>76</v>
      </c>
      <c r="B43" s="131" t="s">
        <v>388</v>
      </c>
      <c r="C43" s="49"/>
      <c r="D43" s="49"/>
      <c r="E43" s="49"/>
      <c r="F43" s="5" t="s">
        <v>19</v>
      </c>
      <c r="G43" s="1"/>
      <c r="H43" s="50"/>
      <c r="I43" s="51">
        <f t="shared" si="0"/>
        <v>0</v>
      </c>
      <c r="J43" s="336" t="s">
        <v>19</v>
      </c>
      <c r="K43" s="186">
        <v>260</v>
      </c>
      <c r="L43" s="46">
        <f t="shared" si="1"/>
        <v>0</v>
      </c>
      <c r="M43" s="46">
        <f t="shared" si="2"/>
        <v>0</v>
      </c>
      <c r="N43" s="46">
        <v>0</v>
      </c>
      <c r="O43" s="333"/>
      <c r="P43" s="333"/>
      <c r="Q43" s="333"/>
    </row>
    <row r="44" spans="1:17" ht="26.4" x14ac:dyDescent="0.3">
      <c r="A44" s="28" t="s">
        <v>78</v>
      </c>
      <c r="B44" s="131" t="s">
        <v>389</v>
      </c>
      <c r="C44" s="137"/>
      <c r="D44" s="137"/>
      <c r="E44" s="137"/>
      <c r="F44" s="136"/>
      <c r="G44" s="138"/>
      <c r="H44" s="139"/>
      <c r="I44" s="140"/>
      <c r="J44" s="336" t="s">
        <v>19</v>
      </c>
      <c r="K44" s="186">
        <v>1130</v>
      </c>
      <c r="L44" s="46">
        <f t="shared" si="1"/>
        <v>0</v>
      </c>
      <c r="M44" s="46">
        <f t="shared" si="2"/>
        <v>0</v>
      </c>
      <c r="N44" s="46">
        <v>0</v>
      </c>
      <c r="O44" s="333"/>
      <c r="P44" s="333"/>
      <c r="Q44" s="333"/>
    </row>
    <row r="45" spans="1:17" ht="39.6" x14ac:dyDescent="0.3">
      <c r="A45" s="28" t="s">
        <v>80</v>
      </c>
      <c r="B45" s="131" t="s">
        <v>390</v>
      </c>
      <c r="C45" s="137"/>
      <c r="D45" s="137"/>
      <c r="E45" s="137"/>
      <c r="F45" s="136"/>
      <c r="G45" s="138"/>
      <c r="H45" s="139"/>
      <c r="I45" s="140"/>
      <c r="J45" s="336" t="s">
        <v>19</v>
      </c>
      <c r="K45" s="186">
        <v>1370</v>
      </c>
      <c r="L45" s="46">
        <f t="shared" si="1"/>
        <v>0</v>
      </c>
      <c r="M45" s="46">
        <f t="shared" si="2"/>
        <v>0</v>
      </c>
      <c r="N45" s="46">
        <v>0</v>
      </c>
      <c r="O45" s="333"/>
      <c r="P45" s="333"/>
      <c r="Q45" s="333"/>
    </row>
    <row r="46" spans="1:17" ht="57.6" x14ac:dyDescent="0.3">
      <c r="A46" s="297" t="s">
        <v>82</v>
      </c>
      <c r="B46" s="296" t="s">
        <v>391</v>
      </c>
      <c r="C46" s="137"/>
      <c r="D46" s="137"/>
      <c r="E46" s="137"/>
      <c r="F46" s="136"/>
      <c r="G46" s="138"/>
      <c r="H46" s="139"/>
      <c r="I46" s="140"/>
      <c r="J46" s="336" t="s">
        <v>19</v>
      </c>
      <c r="K46" s="186">
        <v>504</v>
      </c>
      <c r="L46" s="46">
        <f t="shared" si="1"/>
        <v>0</v>
      </c>
      <c r="M46" s="46">
        <f t="shared" si="2"/>
        <v>0</v>
      </c>
      <c r="N46" s="46">
        <v>0</v>
      </c>
      <c r="O46" s="333"/>
      <c r="P46" s="333"/>
      <c r="Q46" s="333"/>
    </row>
    <row r="47" spans="1:17" x14ac:dyDescent="0.3">
      <c r="A47" s="28" t="s">
        <v>84</v>
      </c>
      <c r="B47" s="280" t="s">
        <v>392</v>
      </c>
      <c r="C47" s="137"/>
      <c r="D47" s="137"/>
      <c r="E47" s="137"/>
      <c r="F47" s="136"/>
      <c r="G47" s="138"/>
      <c r="H47" s="139"/>
      <c r="I47" s="140"/>
      <c r="J47" s="336" t="s">
        <v>19</v>
      </c>
      <c r="K47" s="186">
        <v>126</v>
      </c>
      <c r="L47" s="46">
        <f t="shared" si="1"/>
        <v>0</v>
      </c>
      <c r="M47" s="46">
        <f t="shared" si="2"/>
        <v>0</v>
      </c>
      <c r="N47" s="46">
        <v>0</v>
      </c>
      <c r="O47" s="333"/>
      <c r="P47" s="333"/>
      <c r="Q47" s="333"/>
    </row>
    <row r="48" spans="1:17" ht="28.8" x14ac:dyDescent="0.3">
      <c r="A48" s="297" t="s">
        <v>86</v>
      </c>
      <c r="B48" s="280" t="s">
        <v>393</v>
      </c>
      <c r="C48" s="137"/>
      <c r="D48" s="137"/>
      <c r="E48" s="137"/>
      <c r="F48" s="136"/>
      <c r="G48" s="138"/>
      <c r="H48" s="139"/>
      <c r="I48" s="140"/>
      <c r="J48" s="336" t="s">
        <v>19</v>
      </c>
      <c r="K48" s="186">
        <v>474</v>
      </c>
      <c r="L48" s="46">
        <f t="shared" si="1"/>
        <v>0</v>
      </c>
      <c r="M48" s="46">
        <f t="shared" si="2"/>
        <v>0</v>
      </c>
      <c r="N48" s="46">
        <v>0</v>
      </c>
      <c r="O48" s="333"/>
      <c r="P48" s="333"/>
      <c r="Q48" s="333"/>
    </row>
    <row r="49" spans="1:17" ht="66" x14ac:dyDescent="0.3">
      <c r="A49" s="28" t="s">
        <v>88</v>
      </c>
      <c r="B49" s="299" t="s">
        <v>394</v>
      </c>
      <c r="C49" s="137"/>
      <c r="D49" s="137"/>
      <c r="E49" s="137"/>
      <c r="F49" s="136"/>
      <c r="G49" s="138"/>
      <c r="H49" s="139"/>
      <c r="I49" s="140"/>
      <c r="J49" s="336" t="s">
        <v>19</v>
      </c>
      <c r="K49" s="186">
        <v>679270</v>
      </c>
      <c r="L49" s="46">
        <f t="shared" si="1"/>
        <v>0</v>
      </c>
      <c r="M49" s="46">
        <f t="shared" si="2"/>
        <v>0</v>
      </c>
      <c r="N49" s="46">
        <v>0</v>
      </c>
      <c r="O49" s="333"/>
      <c r="P49" s="333"/>
      <c r="Q49" s="333"/>
    </row>
    <row r="50" spans="1:17" ht="52.8" x14ac:dyDescent="0.3">
      <c r="A50" s="297" t="s">
        <v>90</v>
      </c>
      <c r="B50" s="299" t="s">
        <v>395</v>
      </c>
      <c r="C50" s="137"/>
      <c r="D50" s="137"/>
      <c r="E50" s="137"/>
      <c r="F50" s="136"/>
      <c r="G50" s="138"/>
      <c r="H50" s="139"/>
      <c r="I50" s="140"/>
      <c r="J50" s="336" t="s">
        <v>19</v>
      </c>
      <c r="K50" s="186">
        <v>1310</v>
      </c>
      <c r="L50" s="46">
        <f t="shared" si="1"/>
        <v>0</v>
      </c>
      <c r="M50" s="46">
        <f t="shared" si="2"/>
        <v>0</v>
      </c>
      <c r="N50" s="46">
        <v>0</v>
      </c>
      <c r="O50" s="333"/>
      <c r="P50" s="333"/>
      <c r="Q50" s="333"/>
    </row>
    <row r="51" spans="1:17" ht="39.6" x14ac:dyDescent="0.3">
      <c r="A51" s="28" t="s">
        <v>92</v>
      </c>
      <c r="B51" s="134" t="s">
        <v>396</v>
      </c>
      <c r="C51" s="137"/>
      <c r="D51" s="137"/>
      <c r="E51" s="137"/>
      <c r="F51" s="136"/>
      <c r="G51" s="138"/>
      <c r="H51" s="139"/>
      <c r="I51" s="140"/>
      <c r="J51" s="336" t="s">
        <v>19</v>
      </c>
      <c r="K51" s="186">
        <v>2730</v>
      </c>
      <c r="L51" s="46">
        <f t="shared" si="1"/>
        <v>0</v>
      </c>
      <c r="M51" s="46">
        <f t="shared" si="2"/>
        <v>0</v>
      </c>
      <c r="N51" s="46">
        <v>0</v>
      </c>
      <c r="O51" s="333"/>
      <c r="P51" s="333"/>
      <c r="Q51" s="333"/>
    </row>
    <row r="52" spans="1:17" ht="26.4" x14ac:dyDescent="0.3">
      <c r="A52" s="297" t="s">
        <v>94</v>
      </c>
      <c r="B52" s="134" t="s">
        <v>397</v>
      </c>
      <c r="C52" s="137"/>
      <c r="D52" s="137"/>
      <c r="E52" s="137"/>
      <c r="F52" s="136"/>
      <c r="G52" s="138"/>
      <c r="H52" s="139"/>
      <c r="I52" s="140"/>
      <c r="J52" s="336" t="s">
        <v>19</v>
      </c>
      <c r="K52" s="186">
        <v>965</v>
      </c>
      <c r="L52" s="46">
        <f t="shared" si="1"/>
        <v>0</v>
      </c>
      <c r="M52" s="46">
        <f t="shared" si="2"/>
        <v>0</v>
      </c>
      <c r="N52" s="46">
        <v>0</v>
      </c>
      <c r="O52" s="333"/>
      <c r="P52" s="333"/>
      <c r="Q52" s="333"/>
    </row>
    <row r="53" spans="1:17" ht="52.8" x14ac:dyDescent="0.3">
      <c r="A53" s="28" t="s">
        <v>96</v>
      </c>
      <c r="B53" s="131" t="s">
        <v>398</v>
      </c>
      <c r="C53" s="137"/>
      <c r="D53" s="137"/>
      <c r="E53" s="137"/>
      <c r="F53" s="136"/>
      <c r="G53" s="138"/>
      <c r="H53" s="139"/>
      <c r="I53" s="140"/>
      <c r="J53" s="336" t="s">
        <v>19</v>
      </c>
      <c r="K53" s="186">
        <v>766</v>
      </c>
      <c r="L53" s="46">
        <f t="shared" si="1"/>
        <v>0</v>
      </c>
      <c r="M53" s="46">
        <f t="shared" si="2"/>
        <v>0</v>
      </c>
      <c r="N53" s="46">
        <v>0</v>
      </c>
      <c r="O53" s="333"/>
      <c r="P53" s="333"/>
      <c r="Q53" s="333"/>
    </row>
    <row r="54" spans="1:17" ht="66" x14ac:dyDescent="0.3">
      <c r="A54" s="297" t="s">
        <v>98</v>
      </c>
      <c r="B54" s="131" t="s">
        <v>399</v>
      </c>
      <c r="C54" s="137"/>
      <c r="D54" s="137"/>
      <c r="E54" s="137"/>
      <c r="F54" s="136"/>
      <c r="G54" s="138"/>
      <c r="H54" s="139"/>
      <c r="I54" s="140"/>
      <c r="J54" s="336" t="s">
        <v>19</v>
      </c>
      <c r="K54" s="186">
        <v>1536</v>
      </c>
      <c r="L54" s="46">
        <f t="shared" ref="L54:L64" si="3">K54*H54</f>
        <v>0</v>
      </c>
      <c r="M54" s="46">
        <f t="shared" ref="M54:M64" si="4">K54*I54</f>
        <v>0</v>
      </c>
      <c r="N54" s="46">
        <v>0</v>
      </c>
      <c r="O54" s="535"/>
      <c r="P54" s="535"/>
      <c r="Q54" s="535"/>
    </row>
    <row r="55" spans="1:17" ht="26.4" x14ac:dyDescent="0.3">
      <c r="A55" s="297" t="s">
        <v>100</v>
      </c>
      <c r="B55" s="134" t="s">
        <v>400</v>
      </c>
      <c r="C55" s="137"/>
      <c r="D55" s="137"/>
      <c r="E55" s="137"/>
      <c r="F55" s="136"/>
      <c r="G55" s="138"/>
      <c r="H55" s="139"/>
      <c r="I55" s="140"/>
      <c r="J55" s="336" t="s">
        <v>136</v>
      </c>
      <c r="K55" s="186">
        <v>6745</v>
      </c>
      <c r="L55" s="46">
        <f t="shared" si="3"/>
        <v>0</v>
      </c>
      <c r="M55" s="46">
        <f t="shared" si="4"/>
        <v>0</v>
      </c>
      <c r="N55" s="46">
        <v>0</v>
      </c>
      <c r="O55" s="535"/>
      <c r="P55" s="535"/>
      <c r="Q55" s="535"/>
    </row>
    <row r="56" spans="1:17" ht="26.4" x14ac:dyDescent="0.3">
      <c r="A56" s="297" t="s">
        <v>102</v>
      </c>
      <c r="B56" s="134" t="s">
        <v>401</v>
      </c>
      <c r="C56" s="137"/>
      <c r="D56" s="137"/>
      <c r="E56" s="137"/>
      <c r="F56" s="136"/>
      <c r="G56" s="138"/>
      <c r="H56" s="139"/>
      <c r="I56" s="140"/>
      <c r="J56" s="336" t="s">
        <v>136</v>
      </c>
      <c r="K56" s="186">
        <v>3605</v>
      </c>
      <c r="L56" s="46">
        <f t="shared" si="3"/>
        <v>0</v>
      </c>
      <c r="M56" s="46">
        <f t="shared" si="4"/>
        <v>0</v>
      </c>
      <c r="N56" s="46">
        <v>0</v>
      </c>
      <c r="O56" s="535"/>
      <c r="P56" s="535"/>
      <c r="Q56" s="535"/>
    </row>
    <row r="57" spans="1:17" ht="45.6" x14ac:dyDescent="0.3">
      <c r="A57" s="297" t="s">
        <v>104</v>
      </c>
      <c r="B57" s="387" t="s">
        <v>402</v>
      </c>
      <c r="C57" s="137"/>
      <c r="D57" s="137"/>
      <c r="E57" s="137"/>
      <c r="F57" s="136"/>
      <c r="G57" s="138"/>
      <c r="H57" s="139"/>
      <c r="I57" s="140"/>
      <c r="J57" s="336" t="s">
        <v>19</v>
      </c>
      <c r="K57" s="186">
        <v>21430</v>
      </c>
      <c r="L57" s="46">
        <f t="shared" si="3"/>
        <v>0</v>
      </c>
      <c r="M57" s="46">
        <f t="shared" si="4"/>
        <v>0</v>
      </c>
      <c r="N57" s="46">
        <v>0</v>
      </c>
      <c r="O57" s="535"/>
      <c r="P57" s="535"/>
      <c r="Q57" s="535"/>
    </row>
    <row r="58" spans="1:17" ht="34.200000000000003" x14ac:dyDescent="0.3">
      <c r="A58" s="297" t="s">
        <v>106</v>
      </c>
      <c r="B58" s="355" t="s">
        <v>403</v>
      </c>
      <c r="C58" s="137"/>
      <c r="D58" s="137"/>
      <c r="E58" s="137"/>
      <c r="F58" s="136"/>
      <c r="G58" s="138"/>
      <c r="H58" s="139"/>
      <c r="I58" s="140"/>
      <c r="J58" s="336" t="s">
        <v>19</v>
      </c>
      <c r="K58" s="186">
        <v>12460</v>
      </c>
      <c r="L58" s="46">
        <f t="shared" si="3"/>
        <v>0</v>
      </c>
      <c r="M58" s="46">
        <f t="shared" si="4"/>
        <v>0</v>
      </c>
      <c r="N58" s="46">
        <v>0</v>
      </c>
      <c r="O58" s="535"/>
      <c r="P58" s="535"/>
      <c r="Q58" s="535"/>
    </row>
    <row r="59" spans="1:17" x14ac:dyDescent="0.3">
      <c r="A59" s="297" t="s">
        <v>108</v>
      </c>
      <c r="B59" s="385" t="s">
        <v>404</v>
      </c>
      <c r="J59" s="336" t="s">
        <v>19</v>
      </c>
      <c r="K59" s="186">
        <v>5505</v>
      </c>
      <c r="L59" s="46">
        <f t="shared" si="3"/>
        <v>0</v>
      </c>
      <c r="M59" s="46">
        <f t="shared" si="4"/>
        <v>0</v>
      </c>
      <c r="N59" s="46">
        <v>0</v>
      </c>
      <c r="O59" s="535"/>
      <c r="P59" s="535"/>
      <c r="Q59" s="535"/>
    </row>
    <row r="60" spans="1:17" x14ac:dyDescent="0.3">
      <c r="A60" s="297" t="s">
        <v>110</v>
      </c>
      <c r="B60" s="385" t="s">
        <v>405</v>
      </c>
      <c r="J60" s="336" t="s">
        <v>19</v>
      </c>
      <c r="K60" s="186">
        <v>2000</v>
      </c>
      <c r="L60" s="46">
        <f t="shared" si="3"/>
        <v>0</v>
      </c>
      <c r="M60" s="46">
        <f t="shared" si="4"/>
        <v>0</v>
      </c>
      <c r="N60" s="46">
        <v>0</v>
      </c>
      <c r="O60" s="535"/>
      <c r="P60" s="535"/>
      <c r="Q60" s="535"/>
    </row>
    <row r="61" spans="1:17" x14ac:dyDescent="0.3">
      <c r="A61" s="297" t="s">
        <v>112</v>
      </c>
      <c r="B61" s="386" t="s">
        <v>406</v>
      </c>
      <c r="J61" s="336" t="s">
        <v>19</v>
      </c>
      <c r="K61" s="186">
        <v>1614</v>
      </c>
      <c r="L61" s="46">
        <f t="shared" si="3"/>
        <v>0</v>
      </c>
      <c r="M61" s="46">
        <f t="shared" si="4"/>
        <v>0</v>
      </c>
      <c r="N61" s="46">
        <v>0</v>
      </c>
      <c r="O61" s="535"/>
      <c r="P61" s="535"/>
      <c r="Q61" s="535"/>
    </row>
    <row r="62" spans="1:17" x14ac:dyDescent="0.3">
      <c r="A62" s="297" t="s">
        <v>114</v>
      </c>
      <c r="B62" s="385" t="s">
        <v>407</v>
      </c>
      <c r="J62" s="336" t="s">
        <v>19</v>
      </c>
      <c r="K62" s="186">
        <v>1386</v>
      </c>
      <c r="L62" s="46">
        <f t="shared" si="3"/>
        <v>0</v>
      </c>
      <c r="M62" s="46">
        <f t="shared" si="4"/>
        <v>0</v>
      </c>
      <c r="N62" s="46">
        <v>0</v>
      </c>
      <c r="O62" s="535"/>
      <c r="P62" s="535"/>
      <c r="Q62" s="535"/>
    </row>
    <row r="63" spans="1:17" x14ac:dyDescent="0.3">
      <c r="A63" s="297" t="s">
        <v>116</v>
      </c>
      <c r="B63" s="387" t="s">
        <v>408</v>
      </c>
      <c r="J63" s="336" t="s">
        <v>19</v>
      </c>
      <c r="K63" s="186">
        <v>982</v>
      </c>
      <c r="L63" s="46">
        <f t="shared" si="3"/>
        <v>0</v>
      </c>
      <c r="M63" s="46">
        <f t="shared" si="4"/>
        <v>0</v>
      </c>
      <c r="N63" s="46">
        <v>0</v>
      </c>
      <c r="O63" s="535"/>
      <c r="P63" s="535"/>
      <c r="Q63" s="535"/>
    </row>
    <row r="64" spans="1:17" ht="34.200000000000003" x14ac:dyDescent="0.3">
      <c r="A64" s="297" t="s">
        <v>118</v>
      </c>
      <c r="B64" s="387" t="s">
        <v>409</v>
      </c>
      <c r="J64" s="336" t="s">
        <v>19</v>
      </c>
      <c r="K64" s="186">
        <v>1923</v>
      </c>
      <c r="L64" s="46">
        <f t="shared" si="3"/>
        <v>0</v>
      </c>
      <c r="M64" s="46">
        <f t="shared" si="4"/>
        <v>0</v>
      </c>
      <c r="N64" s="46">
        <v>0</v>
      </c>
      <c r="O64" s="535"/>
      <c r="P64" s="535"/>
      <c r="Q64" s="535"/>
    </row>
    <row r="65" spans="1:17" x14ac:dyDescent="0.3">
      <c r="A65" s="7"/>
      <c r="B65" s="52" t="s">
        <v>122</v>
      </c>
      <c r="C65" s="53"/>
      <c r="D65" s="53"/>
      <c r="E65" s="53"/>
      <c r="F65" s="7"/>
      <c r="G65" s="54"/>
      <c r="H65" s="55"/>
      <c r="I65" s="56"/>
      <c r="J65" s="56"/>
      <c r="K65" s="160"/>
      <c r="L65" s="338">
        <f>SUM(L14:L64)</f>
        <v>0</v>
      </c>
      <c r="M65" s="338">
        <f>SUM(M16:M64)</f>
        <v>0</v>
      </c>
      <c r="N65" s="535"/>
      <c r="O65" s="535"/>
      <c r="P65" s="535"/>
      <c r="Q65" s="535"/>
    </row>
    <row r="66" spans="1:17" x14ac:dyDescent="0.3">
      <c r="G66" s="26"/>
      <c r="H66" s="30"/>
      <c r="I66" s="31"/>
      <c r="J66" s="31"/>
      <c r="N66" s="536"/>
      <c r="O66" s="536"/>
      <c r="P66" s="536"/>
      <c r="Q66" s="536"/>
    </row>
    <row r="67" spans="1:17" x14ac:dyDescent="0.3">
      <c r="G67" s="26"/>
      <c r="H67" s="30"/>
      <c r="I67" s="508" t="s">
        <v>123</v>
      </c>
      <c r="J67" s="508"/>
      <c r="K67" s="508"/>
      <c r="L67" s="508"/>
      <c r="N67" s="536"/>
      <c r="O67" s="536"/>
      <c r="P67" s="536"/>
      <c r="Q67" s="536"/>
    </row>
    <row r="68" spans="1:17" x14ac:dyDescent="0.3">
      <c r="G68" s="26"/>
      <c r="H68" s="30"/>
      <c r="I68" s="31"/>
      <c r="J68" s="342"/>
      <c r="N68" s="536"/>
      <c r="O68" s="536"/>
      <c r="P68" s="536"/>
      <c r="Q68" s="536"/>
    </row>
    <row r="69" spans="1:17" x14ac:dyDescent="0.3">
      <c r="G69" s="42"/>
      <c r="H69" s="26"/>
      <c r="I69" s="25"/>
      <c r="J69" s="346"/>
      <c r="K69" s="43"/>
      <c r="L69" s="43"/>
      <c r="N69" s="536"/>
      <c r="O69" s="536"/>
      <c r="P69" s="536"/>
      <c r="Q69" s="536"/>
    </row>
    <row r="70" spans="1:17" x14ac:dyDescent="0.3">
      <c r="A70" s="27" t="s">
        <v>124</v>
      </c>
      <c r="C70" s="27"/>
      <c r="D70" s="27"/>
      <c r="E70" s="27"/>
      <c r="F70" s="27"/>
      <c r="G70" s="27"/>
      <c r="H70" s="27"/>
      <c r="I70" s="27"/>
      <c r="J70" s="27"/>
      <c r="N70" s="536"/>
      <c r="O70" s="536"/>
      <c r="P70" s="536"/>
      <c r="Q70" s="536"/>
    </row>
    <row r="71" spans="1:17" x14ac:dyDescent="0.3">
      <c r="A71" s="27" t="s">
        <v>125</v>
      </c>
      <c r="C71" s="27"/>
      <c r="D71" s="27"/>
      <c r="E71" s="27"/>
      <c r="F71" s="27"/>
      <c r="G71" s="27"/>
      <c r="H71" s="27"/>
      <c r="I71" s="27"/>
      <c r="J71" s="27"/>
      <c r="N71" s="536"/>
      <c r="O71" s="536"/>
      <c r="P71" s="536"/>
      <c r="Q71" s="536"/>
    </row>
    <row r="72" spans="1:17" x14ac:dyDescent="0.3">
      <c r="A72" s="27" t="s">
        <v>126</v>
      </c>
      <c r="C72" s="27"/>
      <c r="D72" s="27"/>
      <c r="E72" s="27"/>
      <c r="F72" s="27"/>
      <c r="G72" s="27"/>
      <c r="H72" s="27"/>
      <c r="I72" s="27"/>
      <c r="J72" s="27"/>
      <c r="N72" s="536"/>
      <c r="O72" s="536"/>
      <c r="P72" s="536"/>
      <c r="Q72" s="536"/>
    </row>
    <row r="73" spans="1:17" x14ac:dyDescent="0.3">
      <c r="A73" s="27" t="s">
        <v>127</v>
      </c>
      <c r="C73" s="27"/>
      <c r="D73" s="27"/>
      <c r="E73" s="27"/>
      <c r="F73" s="27"/>
      <c r="G73" s="27"/>
      <c r="H73" s="27"/>
      <c r="I73" s="27"/>
      <c r="J73" s="27"/>
      <c r="N73" s="536"/>
      <c r="O73" s="536"/>
      <c r="P73" s="536"/>
      <c r="Q73" s="536"/>
    </row>
    <row r="74" spans="1:17" x14ac:dyDescent="0.3">
      <c r="N74" s="536"/>
      <c r="O74" s="536"/>
      <c r="P74" s="536"/>
      <c r="Q74" s="536"/>
    </row>
    <row r="75" spans="1:17" x14ac:dyDescent="0.3">
      <c r="N75" s="536"/>
      <c r="O75" s="536"/>
      <c r="P75" s="536"/>
      <c r="Q75" s="536"/>
    </row>
    <row r="76" spans="1:17" x14ac:dyDescent="0.3">
      <c r="N76" s="536"/>
      <c r="O76" s="536"/>
      <c r="P76" s="536"/>
      <c r="Q76" s="536"/>
    </row>
    <row r="77" spans="1:17" x14ac:dyDescent="0.3">
      <c r="N77" s="536"/>
      <c r="O77" s="536"/>
      <c r="P77" s="536"/>
      <c r="Q77" s="536"/>
    </row>
    <row r="78" spans="1:17" x14ac:dyDescent="0.3">
      <c r="N78" s="536"/>
      <c r="O78" s="536"/>
      <c r="P78" s="536"/>
      <c r="Q78" s="536"/>
    </row>
    <row r="79" spans="1:17" x14ac:dyDescent="0.3">
      <c r="N79" s="536"/>
      <c r="O79" s="536"/>
      <c r="P79" s="536"/>
      <c r="Q79" s="536"/>
    </row>
    <row r="80" spans="1:17" x14ac:dyDescent="0.3">
      <c r="N80" s="536"/>
      <c r="O80" s="536"/>
      <c r="P80" s="536"/>
      <c r="Q80" s="536"/>
    </row>
    <row r="81" spans="14:17" x14ac:dyDescent="0.3">
      <c r="N81" s="537"/>
      <c r="O81" s="537"/>
      <c r="P81" s="537"/>
      <c r="Q81" s="537"/>
    </row>
    <row r="82" spans="14:17" x14ac:dyDescent="0.3">
      <c r="N82" s="537"/>
      <c r="O82" s="537"/>
      <c r="P82" s="537"/>
      <c r="Q82" s="537"/>
    </row>
    <row r="83" spans="14:17" x14ac:dyDescent="0.3">
      <c r="N83" s="537"/>
      <c r="O83" s="537"/>
      <c r="P83" s="537"/>
      <c r="Q83" s="537"/>
    </row>
    <row r="84" spans="14:17" x14ac:dyDescent="0.3">
      <c r="N84" s="537"/>
      <c r="O84" s="537"/>
      <c r="P84" s="537"/>
      <c r="Q84" s="537"/>
    </row>
    <row r="85" spans="14:17" x14ac:dyDescent="0.3">
      <c r="N85" s="537"/>
      <c r="O85" s="537"/>
      <c r="P85" s="537"/>
      <c r="Q85" s="537"/>
    </row>
    <row r="86" spans="14:17" x14ac:dyDescent="0.3">
      <c r="N86" s="537"/>
      <c r="O86" s="537"/>
      <c r="P86" s="537"/>
      <c r="Q86" s="537"/>
    </row>
    <row r="87" spans="14:17" x14ac:dyDescent="0.3">
      <c r="N87" s="537"/>
      <c r="O87" s="537"/>
      <c r="P87" s="537"/>
      <c r="Q87" s="537"/>
    </row>
    <row r="88" spans="14:17" x14ac:dyDescent="0.3">
      <c r="N88" s="537"/>
      <c r="O88" s="537"/>
      <c r="P88" s="537"/>
      <c r="Q88" s="537"/>
    </row>
    <row r="89" spans="14:17" x14ac:dyDescent="0.3">
      <c r="N89" s="537"/>
      <c r="O89" s="537"/>
      <c r="P89" s="537"/>
      <c r="Q89" s="537"/>
    </row>
    <row r="90" spans="14:17" x14ac:dyDescent="0.3">
      <c r="N90" s="537"/>
      <c r="O90" s="537"/>
      <c r="P90" s="537"/>
      <c r="Q90" s="537"/>
    </row>
    <row r="91" spans="14:17" x14ac:dyDescent="0.3">
      <c r="N91" s="537"/>
      <c r="O91" s="537"/>
      <c r="P91" s="537"/>
      <c r="Q91" s="537"/>
    </row>
    <row r="92" spans="14:17" x14ac:dyDescent="0.3">
      <c r="N92" s="537"/>
      <c r="O92" s="537"/>
      <c r="P92" s="537"/>
      <c r="Q92" s="537"/>
    </row>
    <row r="93" spans="14:17" x14ac:dyDescent="0.3">
      <c r="N93" s="537"/>
      <c r="O93" s="537"/>
      <c r="P93" s="537"/>
      <c r="Q93" s="537"/>
    </row>
    <row r="94" spans="14:17" x14ac:dyDescent="0.3">
      <c r="N94" s="537"/>
      <c r="O94" s="537"/>
      <c r="P94" s="537"/>
      <c r="Q94" s="537"/>
    </row>
    <row r="95" spans="14:17" x14ac:dyDescent="0.3">
      <c r="N95" s="537"/>
      <c r="O95" s="537"/>
      <c r="P95" s="537"/>
      <c r="Q95" s="537"/>
    </row>
    <row r="96" spans="14:17" x14ac:dyDescent="0.3">
      <c r="N96" s="537"/>
      <c r="O96" s="537"/>
      <c r="P96" s="537"/>
      <c r="Q96" s="537"/>
    </row>
    <row r="97" spans="14:17" x14ac:dyDescent="0.3">
      <c r="N97" s="537"/>
      <c r="O97" s="537"/>
      <c r="P97" s="537"/>
      <c r="Q97" s="537"/>
    </row>
    <row r="98" spans="14:17" x14ac:dyDescent="0.3">
      <c r="N98" s="537"/>
      <c r="O98" s="537"/>
      <c r="P98" s="537"/>
      <c r="Q98" s="537"/>
    </row>
    <row r="99" spans="14:17" x14ac:dyDescent="0.3">
      <c r="N99" s="537"/>
      <c r="O99" s="537"/>
      <c r="P99" s="537"/>
      <c r="Q99" s="537"/>
    </row>
    <row r="100" spans="14:17" x14ac:dyDescent="0.3">
      <c r="N100" s="537"/>
      <c r="O100" s="537"/>
      <c r="P100" s="537"/>
      <c r="Q100" s="537"/>
    </row>
    <row r="101" spans="14:17" x14ac:dyDescent="0.3">
      <c r="N101" s="537"/>
      <c r="O101" s="537"/>
      <c r="P101" s="537"/>
      <c r="Q101" s="537"/>
    </row>
    <row r="102" spans="14:17" x14ac:dyDescent="0.3">
      <c r="N102" s="537"/>
      <c r="O102" s="537"/>
      <c r="P102" s="537"/>
      <c r="Q102" s="537"/>
    </row>
    <row r="103" spans="14:17" x14ac:dyDescent="0.3">
      <c r="N103" s="537"/>
      <c r="O103" s="537"/>
      <c r="P103" s="537"/>
      <c r="Q103" s="537"/>
    </row>
    <row r="104" spans="14:17" x14ac:dyDescent="0.3">
      <c r="N104" s="537"/>
      <c r="O104" s="537"/>
      <c r="P104" s="537"/>
      <c r="Q104" s="537"/>
    </row>
    <row r="105" spans="14:17" x14ac:dyDescent="0.3">
      <c r="N105" s="537"/>
      <c r="O105" s="537"/>
      <c r="P105" s="537"/>
      <c r="Q105" s="537"/>
    </row>
    <row r="106" spans="14:17" x14ac:dyDescent="0.3">
      <c r="N106" s="537"/>
      <c r="O106" s="537"/>
      <c r="P106" s="537"/>
      <c r="Q106" s="537"/>
    </row>
    <row r="107" spans="14:17" x14ac:dyDescent="0.3">
      <c r="N107" s="537"/>
      <c r="O107" s="537"/>
      <c r="P107" s="537"/>
      <c r="Q107" s="537"/>
    </row>
    <row r="108" spans="14:17" x14ac:dyDescent="0.3">
      <c r="N108" s="537"/>
      <c r="O108" s="537"/>
      <c r="P108" s="537"/>
      <c r="Q108" s="537"/>
    </row>
    <row r="109" spans="14:17" x14ac:dyDescent="0.3">
      <c r="N109" s="537"/>
      <c r="O109" s="537"/>
      <c r="P109" s="537"/>
      <c r="Q109" s="537"/>
    </row>
    <row r="110" spans="14:17" x14ac:dyDescent="0.3">
      <c r="N110" s="537"/>
      <c r="O110" s="537"/>
      <c r="P110" s="537"/>
      <c r="Q110" s="537"/>
    </row>
    <row r="111" spans="14:17" x14ac:dyDescent="0.3">
      <c r="N111" s="537"/>
      <c r="O111" s="537"/>
      <c r="P111" s="537"/>
      <c r="Q111" s="537"/>
    </row>
    <row r="112" spans="14:17" x14ac:dyDescent="0.3">
      <c r="N112" s="537"/>
      <c r="O112" s="537"/>
      <c r="P112" s="537"/>
      <c r="Q112" s="537"/>
    </row>
    <row r="113" spans="14:17" x14ac:dyDescent="0.3">
      <c r="N113" s="537"/>
      <c r="O113" s="537"/>
      <c r="P113" s="537"/>
      <c r="Q113" s="537"/>
    </row>
    <row r="114" spans="14:17" x14ac:dyDescent="0.3">
      <c r="N114" s="537"/>
      <c r="O114" s="537"/>
      <c r="P114" s="537"/>
      <c r="Q114" s="537"/>
    </row>
    <row r="115" spans="14:17" x14ac:dyDescent="0.3">
      <c r="N115" s="537"/>
      <c r="O115" s="537"/>
      <c r="P115" s="537"/>
      <c r="Q115" s="537"/>
    </row>
  </sheetData>
  <mergeCells count="3">
    <mergeCell ref="A11:I12"/>
    <mergeCell ref="K11:M12"/>
    <mergeCell ref="I67:L67"/>
  </mergeCells>
  <phoneticPr fontId="33"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3"/>
  <sheetViews>
    <sheetView topLeftCell="A5" zoomScaleNormal="100" workbookViewId="0">
      <selection activeCell="N14" sqref="N14:N64"/>
    </sheetView>
  </sheetViews>
  <sheetFormatPr defaultRowHeight="14.4" x14ac:dyDescent="0.3"/>
  <cols>
    <col min="2" max="2" width="56.88671875" style="133" customWidth="1"/>
    <col min="3" max="5" width="18.109375" hidden="1" customWidth="1"/>
    <col min="6" max="7" width="0" hidden="1" customWidth="1"/>
    <col min="8" max="9" width="18.109375" hidden="1" customWidth="1"/>
    <col min="10" max="10" width="13.5546875" customWidth="1"/>
    <col min="11" max="11" width="19.5546875" customWidth="1"/>
    <col min="12" max="12" width="18" customWidth="1"/>
    <col min="13" max="13" width="15.88671875" customWidth="1"/>
    <col min="14" max="14" width="18.21875" customWidth="1"/>
    <col min="15" max="15" width="16.109375" customWidth="1"/>
    <col min="16" max="16" width="16.33203125" customWidth="1"/>
    <col min="17" max="17" width="15.6640625" customWidth="1"/>
  </cols>
  <sheetData>
    <row r="1" spans="1:17" ht="15.6" x14ac:dyDescent="0.3">
      <c r="A1" s="8"/>
      <c r="B1" s="3"/>
      <c r="C1" s="9"/>
      <c r="D1" s="9"/>
      <c r="E1" s="9"/>
      <c r="F1" s="10"/>
      <c r="G1" s="11"/>
      <c r="H1" s="12"/>
      <c r="I1" s="13"/>
      <c r="J1" s="13"/>
    </row>
    <row r="2" spans="1:17" ht="15.6" x14ac:dyDescent="0.3">
      <c r="A2" s="8"/>
      <c r="B2" s="3"/>
      <c r="C2" s="9"/>
      <c r="D2" s="9"/>
      <c r="E2" s="9"/>
      <c r="F2" s="10"/>
      <c r="G2" s="11"/>
      <c r="H2" s="12"/>
      <c r="I2" s="13"/>
      <c r="J2" s="13"/>
    </row>
    <row r="3" spans="1:17" ht="15.6" x14ac:dyDescent="0.3">
      <c r="A3" s="8"/>
      <c r="B3" s="3"/>
      <c r="C3" s="9"/>
      <c r="D3" s="9"/>
      <c r="E3" s="9"/>
      <c r="F3" s="8"/>
      <c r="G3" s="14"/>
      <c r="H3" s="15"/>
      <c r="I3" s="16"/>
      <c r="J3" s="16"/>
    </row>
    <row r="4" spans="1:17" ht="15.6" x14ac:dyDescent="0.3">
      <c r="A4" s="8"/>
      <c r="B4" s="3"/>
      <c r="C4" s="9"/>
      <c r="D4" s="9"/>
      <c r="E4" s="9"/>
      <c r="F4" s="8"/>
      <c r="G4" s="14"/>
      <c r="H4" s="15"/>
      <c r="I4" s="16"/>
      <c r="J4" s="16"/>
    </row>
    <row r="5" spans="1:17" x14ac:dyDescent="0.3">
      <c r="A5" s="61" t="s">
        <v>0</v>
      </c>
      <c r="B5" s="21"/>
      <c r="C5" s="45"/>
      <c r="D5" s="45"/>
      <c r="E5" s="45"/>
      <c r="F5" s="22" t="s">
        <v>1</v>
      </c>
      <c r="G5" s="24"/>
      <c r="H5" s="25"/>
      <c r="I5" s="23"/>
      <c r="J5" s="23"/>
      <c r="K5" s="43"/>
      <c r="L5" s="43"/>
      <c r="M5" s="43"/>
    </row>
    <row r="6" spans="1:17" x14ac:dyDescent="0.3">
      <c r="A6" s="2"/>
      <c r="B6" s="3"/>
      <c r="C6" s="3"/>
      <c r="D6" s="3"/>
      <c r="E6" s="3"/>
      <c r="G6" s="26"/>
      <c r="H6" s="30"/>
      <c r="I6" s="31"/>
      <c r="J6" s="31"/>
    </row>
    <row r="7" spans="1:17" ht="17.399999999999999" x14ac:dyDescent="0.3">
      <c r="A7" s="17" t="s">
        <v>2</v>
      </c>
      <c r="B7" s="3"/>
      <c r="C7" s="18"/>
      <c r="D7" s="18"/>
      <c r="E7" s="18"/>
      <c r="F7" s="20" t="s">
        <v>128</v>
      </c>
      <c r="G7" s="32"/>
      <c r="H7" s="33"/>
      <c r="I7" s="34"/>
      <c r="J7" s="34"/>
    </row>
    <row r="8" spans="1:17" ht="17.399999999999999" x14ac:dyDescent="0.3">
      <c r="A8" s="17"/>
      <c r="B8" s="3"/>
      <c r="C8" s="18"/>
      <c r="D8" s="18"/>
      <c r="E8" s="18"/>
      <c r="F8" s="19"/>
      <c r="G8" s="32"/>
      <c r="H8" s="33"/>
      <c r="I8" s="34"/>
      <c r="J8" s="34"/>
    </row>
    <row r="9" spans="1:17" ht="15.6" x14ac:dyDescent="0.3">
      <c r="A9" s="62" t="s">
        <v>410</v>
      </c>
      <c r="B9" s="135"/>
      <c r="C9" s="62"/>
      <c r="D9" s="62"/>
      <c r="E9" s="62"/>
      <c r="F9" s="63"/>
      <c r="G9" s="64"/>
      <c r="H9" s="65"/>
      <c r="I9" s="65"/>
      <c r="J9" s="65"/>
    </row>
    <row r="10" spans="1:17" ht="15.6" x14ac:dyDescent="0.3">
      <c r="A10" s="62"/>
      <c r="B10" s="135"/>
      <c r="C10" s="62"/>
      <c r="D10" s="62"/>
      <c r="E10" s="62"/>
      <c r="F10" s="63"/>
      <c r="G10" s="64"/>
      <c r="H10" s="65"/>
      <c r="I10" s="65"/>
      <c r="J10" s="65"/>
    </row>
    <row r="11" spans="1:17" ht="15.6" x14ac:dyDescent="0.3">
      <c r="A11" s="516"/>
      <c r="B11" s="517"/>
      <c r="C11" s="517"/>
      <c r="D11" s="517"/>
      <c r="E11" s="517"/>
      <c r="F11" s="517"/>
      <c r="G11" s="517"/>
      <c r="H11" s="517"/>
      <c r="I11" s="518"/>
      <c r="J11" s="289"/>
      <c r="K11" s="502" t="s">
        <v>5</v>
      </c>
      <c r="L11" s="503"/>
      <c r="M11" s="504"/>
    </row>
    <row r="12" spans="1:17" ht="15.6" x14ac:dyDescent="0.3">
      <c r="A12" s="519"/>
      <c r="B12" s="520"/>
      <c r="C12" s="520"/>
      <c r="D12" s="520"/>
      <c r="E12" s="520"/>
      <c r="F12" s="520"/>
      <c r="G12" s="520"/>
      <c r="H12" s="520"/>
      <c r="I12" s="521"/>
      <c r="J12" s="290"/>
      <c r="K12" s="505"/>
      <c r="L12" s="506"/>
      <c r="M12" s="507"/>
    </row>
    <row r="13" spans="1:17" ht="63.6" customHeight="1" x14ac:dyDescent="0.3">
      <c r="A13" s="4" t="s">
        <v>6</v>
      </c>
      <c r="B13" s="4" t="s">
        <v>130</v>
      </c>
      <c r="C13" s="29" t="s">
        <v>8</v>
      </c>
      <c r="D13" s="29" t="s">
        <v>9</v>
      </c>
      <c r="E13" s="29" t="s">
        <v>10</v>
      </c>
      <c r="F13" s="4" t="s">
        <v>11</v>
      </c>
      <c r="G13" s="29" t="s">
        <v>12</v>
      </c>
      <c r="H13" s="38" t="s">
        <v>13</v>
      </c>
      <c r="I13" s="39" t="s">
        <v>14</v>
      </c>
      <c r="J13" s="4" t="s">
        <v>11</v>
      </c>
      <c r="K13" s="159" t="s">
        <v>806</v>
      </c>
      <c r="L13" s="40" t="s">
        <v>15</v>
      </c>
      <c r="M13" s="41" t="s">
        <v>16</v>
      </c>
      <c r="N13" s="38" t="s">
        <v>828</v>
      </c>
      <c r="O13" s="38" t="s">
        <v>827</v>
      </c>
      <c r="P13" s="38" t="s">
        <v>8</v>
      </c>
      <c r="Q13" s="38" t="s">
        <v>9</v>
      </c>
    </row>
    <row r="14" spans="1:17" ht="52.8" x14ac:dyDescent="0.3">
      <c r="A14" s="206" t="s">
        <v>17</v>
      </c>
      <c r="B14" s="131" t="s">
        <v>411</v>
      </c>
      <c r="C14" s="207"/>
      <c r="D14" s="207"/>
      <c r="E14" s="207"/>
      <c r="F14" s="208" t="s">
        <v>19</v>
      </c>
      <c r="G14" s="189"/>
      <c r="H14" s="209"/>
      <c r="I14" s="210">
        <f>H14+(G14*H14)</f>
        <v>0</v>
      </c>
      <c r="J14" s="208" t="s">
        <v>19</v>
      </c>
      <c r="K14" s="222">
        <v>11764</v>
      </c>
      <c r="L14" s="170">
        <f>K14*H14</f>
        <v>0</v>
      </c>
      <c r="M14" s="170">
        <f>K14*I14</f>
        <v>0</v>
      </c>
      <c r="N14" s="46">
        <v>0</v>
      </c>
      <c r="O14" s="333"/>
      <c r="P14" s="333"/>
      <c r="Q14" s="333"/>
    </row>
    <row r="15" spans="1:17" ht="52.8" x14ac:dyDescent="0.3">
      <c r="A15" s="206" t="s">
        <v>20</v>
      </c>
      <c r="B15" s="132" t="s">
        <v>412</v>
      </c>
      <c r="C15" s="207"/>
      <c r="D15" s="207"/>
      <c r="E15" s="207"/>
      <c r="F15" s="208" t="s">
        <v>19</v>
      </c>
      <c r="G15" s="189"/>
      <c r="H15" s="209"/>
      <c r="I15" s="210">
        <f t="shared" ref="I15:I46" si="0">H15+(G15*H15)</f>
        <v>0</v>
      </c>
      <c r="J15" s="208" t="s">
        <v>19</v>
      </c>
      <c r="K15" s="222">
        <v>15154</v>
      </c>
      <c r="L15" s="170">
        <f t="shared" ref="L15:L51" si="1">K15*H15</f>
        <v>0</v>
      </c>
      <c r="M15" s="170">
        <f t="shared" ref="M15:M51" si="2">K15*I15</f>
        <v>0</v>
      </c>
      <c r="N15" s="46">
        <v>0</v>
      </c>
      <c r="O15" s="333"/>
      <c r="P15" s="333"/>
      <c r="Q15" s="333"/>
    </row>
    <row r="16" spans="1:17" ht="52.8" x14ac:dyDescent="0.3">
      <c r="A16" s="206" t="s">
        <v>22</v>
      </c>
      <c r="B16" s="132" t="s">
        <v>413</v>
      </c>
      <c r="C16" s="207"/>
      <c r="D16" s="207"/>
      <c r="E16" s="207"/>
      <c r="F16" s="208" t="s">
        <v>19</v>
      </c>
      <c r="G16" s="189"/>
      <c r="H16" s="209"/>
      <c r="I16" s="210">
        <f t="shared" si="0"/>
        <v>0</v>
      </c>
      <c r="J16" s="208" t="s">
        <v>19</v>
      </c>
      <c r="K16" s="222">
        <v>15115</v>
      </c>
      <c r="L16" s="170">
        <f t="shared" si="1"/>
        <v>0</v>
      </c>
      <c r="M16" s="170">
        <f t="shared" si="2"/>
        <v>0</v>
      </c>
      <c r="N16" s="46">
        <v>0</v>
      </c>
      <c r="O16" s="333"/>
      <c r="P16" s="333"/>
      <c r="Q16" s="333"/>
    </row>
    <row r="17" spans="1:17" ht="26.4" x14ac:dyDescent="0.3">
      <c r="A17" s="206" t="s">
        <v>24</v>
      </c>
      <c r="B17" s="132" t="s">
        <v>414</v>
      </c>
      <c r="C17" s="207"/>
      <c r="D17" s="207"/>
      <c r="E17" s="207"/>
      <c r="F17" s="208" t="s">
        <v>19</v>
      </c>
      <c r="G17" s="189"/>
      <c r="H17" s="209"/>
      <c r="I17" s="210">
        <f t="shared" si="0"/>
        <v>0</v>
      </c>
      <c r="J17" s="208" t="s">
        <v>19</v>
      </c>
      <c r="K17" s="222">
        <v>7520</v>
      </c>
      <c r="L17" s="170">
        <f t="shared" si="1"/>
        <v>0</v>
      </c>
      <c r="M17" s="170">
        <f t="shared" si="2"/>
        <v>0</v>
      </c>
      <c r="N17" s="46">
        <v>0</v>
      </c>
      <c r="O17" s="333"/>
      <c r="P17" s="333"/>
      <c r="Q17" s="333"/>
    </row>
    <row r="18" spans="1:17" ht="26.4" x14ac:dyDescent="0.3">
      <c r="A18" s="206" t="s">
        <v>26</v>
      </c>
      <c r="B18" s="132" t="s">
        <v>415</v>
      </c>
      <c r="C18" s="207"/>
      <c r="D18" s="207"/>
      <c r="E18" s="207"/>
      <c r="F18" s="208" t="s">
        <v>19</v>
      </c>
      <c r="G18" s="189"/>
      <c r="H18" s="209"/>
      <c r="I18" s="210">
        <f t="shared" si="0"/>
        <v>0</v>
      </c>
      <c r="J18" s="208" t="s">
        <v>19</v>
      </c>
      <c r="K18" s="222">
        <v>3901</v>
      </c>
      <c r="L18" s="170">
        <f t="shared" si="1"/>
        <v>0</v>
      </c>
      <c r="M18" s="170">
        <f t="shared" si="2"/>
        <v>0</v>
      </c>
      <c r="N18" s="46">
        <v>0</v>
      </c>
      <c r="O18" s="333"/>
      <c r="P18" s="333"/>
      <c r="Q18" s="333"/>
    </row>
    <row r="19" spans="1:17" ht="26.4" x14ac:dyDescent="0.3">
      <c r="A19" s="206" t="s">
        <v>28</v>
      </c>
      <c r="B19" s="132" t="s">
        <v>416</v>
      </c>
      <c r="C19" s="207"/>
      <c r="D19" s="207"/>
      <c r="E19" s="207"/>
      <c r="F19" s="208" t="s">
        <v>19</v>
      </c>
      <c r="G19" s="189"/>
      <c r="H19" s="209"/>
      <c r="I19" s="210">
        <f t="shared" si="0"/>
        <v>0</v>
      </c>
      <c r="J19" s="208" t="s">
        <v>19</v>
      </c>
      <c r="K19" s="222">
        <v>10571</v>
      </c>
      <c r="L19" s="170">
        <f t="shared" si="1"/>
        <v>0</v>
      </c>
      <c r="M19" s="170">
        <f t="shared" si="2"/>
        <v>0</v>
      </c>
      <c r="N19" s="46">
        <v>0</v>
      </c>
      <c r="O19" s="333"/>
      <c r="P19" s="333"/>
      <c r="Q19" s="333"/>
    </row>
    <row r="20" spans="1:17" ht="66" x14ac:dyDescent="0.3">
      <c r="A20" s="206" t="s">
        <v>30</v>
      </c>
      <c r="B20" s="132" t="s">
        <v>417</v>
      </c>
      <c r="C20" s="207"/>
      <c r="D20" s="207"/>
      <c r="E20" s="207"/>
      <c r="F20" s="208" t="s">
        <v>19</v>
      </c>
      <c r="G20" s="189"/>
      <c r="H20" s="209"/>
      <c r="I20" s="210">
        <f t="shared" si="0"/>
        <v>0</v>
      </c>
      <c r="J20" s="208" t="s">
        <v>19</v>
      </c>
      <c r="K20" s="222">
        <v>820</v>
      </c>
      <c r="L20" s="170">
        <f t="shared" si="1"/>
        <v>0</v>
      </c>
      <c r="M20" s="170">
        <f t="shared" si="2"/>
        <v>0</v>
      </c>
      <c r="N20" s="46">
        <v>0</v>
      </c>
      <c r="O20" s="333"/>
      <c r="P20" s="333"/>
      <c r="Q20" s="333"/>
    </row>
    <row r="21" spans="1:17" ht="66" x14ac:dyDescent="0.3">
      <c r="A21" s="206" t="s">
        <v>32</v>
      </c>
      <c r="B21" s="132" t="s">
        <v>418</v>
      </c>
      <c r="C21" s="207"/>
      <c r="D21" s="207"/>
      <c r="E21" s="207"/>
      <c r="F21" s="208" t="s">
        <v>19</v>
      </c>
      <c r="G21" s="189"/>
      <c r="H21" s="209"/>
      <c r="I21" s="210">
        <f t="shared" si="0"/>
        <v>0</v>
      </c>
      <c r="J21" s="208" t="s">
        <v>19</v>
      </c>
      <c r="K21" s="222">
        <v>1205</v>
      </c>
      <c r="L21" s="170">
        <f t="shared" si="1"/>
        <v>0</v>
      </c>
      <c r="M21" s="170">
        <f t="shared" si="2"/>
        <v>0</v>
      </c>
      <c r="N21" s="46">
        <v>0</v>
      </c>
      <c r="O21" s="333"/>
      <c r="P21" s="333"/>
      <c r="Q21" s="333"/>
    </row>
    <row r="22" spans="1:17" ht="66" x14ac:dyDescent="0.3">
      <c r="A22" s="206" t="s">
        <v>34</v>
      </c>
      <c r="B22" s="132" t="s">
        <v>419</v>
      </c>
      <c r="C22" s="207"/>
      <c r="D22" s="207"/>
      <c r="E22" s="207"/>
      <c r="F22" s="208" t="s">
        <v>19</v>
      </c>
      <c r="G22" s="189"/>
      <c r="H22" s="209"/>
      <c r="I22" s="210">
        <f t="shared" si="0"/>
        <v>0</v>
      </c>
      <c r="J22" s="208" t="s">
        <v>19</v>
      </c>
      <c r="K22" s="222">
        <v>1765</v>
      </c>
      <c r="L22" s="170">
        <f t="shared" si="1"/>
        <v>0</v>
      </c>
      <c r="M22" s="170">
        <f t="shared" si="2"/>
        <v>0</v>
      </c>
      <c r="N22" s="46">
        <v>0</v>
      </c>
      <c r="O22" s="333"/>
      <c r="P22" s="333"/>
      <c r="Q22" s="333"/>
    </row>
    <row r="23" spans="1:17" ht="66" x14ac:dyDescent="0.3">
      <c r="A23" s="206" t="s">
        <v>36</v>
      </c>
      <c r="B23" s="132" t="s">
        <v>420</v>
      </c>
      <c r="C23" s="207"/>
      <c r="D23" s="207"/>
      <c r="E23" s="207"/>
      <c r="F23" s="208" t="s">
        <v>19</v>
      </c>
      <c r="G23" s="189"/>
      <c r="H23" s="209"/>
      <c r="I23" s="210">
        <f t="shared" si="0"/>
        <v>0</v>
      </c>
      <c r="J23" s="208" t="s">
        <v>19</v>
      </c>
      <c r="K23" s="222">
        <v>2385</v>
      </c>
      <c r="L23" s="170">
        <f t="shared" si="1"/>
        <v>0</v>
      </c>
      <c r="M23" s="170">
        <f t="shared" si="2"/>
        <v>0</v>
      </c>
      <c r="N23" s="46">
        <v>0</v>
      </c>
      <c r="O23" s="333"/>
      <c r="P23" s="333"/>
      <c r="Q23" s="333"/>
    </row>
    <row r="24" spans="1:17" ht="66" x14ac:dyDescent="0.3">
      <c r="A24" s="206" t="s">
        <v>38</v>
      </c>
      <c r="B24" s="132" t="s">
        <v>421</v>
      </c>
      <c r="C24" s="207"/>
      <c r="D24" s="207"/>
      <c r="E24" s="207"/>
      <c r="F24" s="208" t="s">
        <v>19</v>
      </c>
      <c r="G24" s="189"/>
      <c r="H24" s="209"/>
      <c r="I24" s="210">
        <f t="shared" si="0"/>
        <v>0</v>
      </c>
      <c r="J24" s="208" t="s">
        <v>19</v>
      </c>
      <c r="K24" s="222">
        <v>1635</v>
      </c>
      <c r="L24" s="170">
        <f t="shared" si="1"/>
        <v>0</v>
      </c>
      <c r="M24" s="170">
        <f t="shared" si="2"/>
        <v>0</v>
      </c>
      <c r="N24" s="46">
        <v>0</v>
      </c>
      <c r="O24" s="333"/>
      <c r="P24" s="333"/>
      <c r="Q24" s="333"/>
    </row>
    <row r="25" spans="1:17" ht="52.8" x14ac:dyDescent="0.3">
      <c r="A25" s="206" t="s">
        <v>40</v>
      </c>
      <c r="B25" s="132" t="s">
        <v>422</v>
      </c>
      <c r="C25" s="207"/>
      <c r="D25" s="207"/>
      <c r="E25" s="207"/>
      <c r="F25" s="208" t="s">
        <v>19</v>
      </c>
      <c r="G25" s="189"/>
      <c r="H25" s="209"/>
      <c r="I25" s="210">
        <f t="shared" si="0"/>
        <v>0</v>
      </c>
      <c r="J25" s="208" t="s">
        <v>19</v>
      </c>
      <c r="K25" s="222">
        <v>9100</v>
      </c>
      <c r="L25" s="170">
        <f t="shared" si="1"/>
        <v>0</v>
      </c>
      <c r="M25" s="170">
        <f t="shared" si="2"/>
        <v>0</v>
      </c>
      <c r="N25" s="46">
        <v>0</v>
      </c>
      <c r="O25" s="333"/>
      <c r="P25" s="333"/>
      <c r="Q25" s="333"/>
    </row>
    <row r="26" spans="1:17" ht="66" x14ac:dyDescent="0.3">
      <c r="A26" s="206" t="s">
        <v>42</v>
      </c>
      <c r="B26" s="132" t="s">
        <v>423</v>
      </c>
      <c r="C26" s="207"/>
      <c r="D26" s="207"/>
      <c r="E26" s="207"/>
      <c r="F26" s="208" t="s">
        <v>19</v>
      </c>
      <c r="G26" s="189"/>
      <c r="H26" s="209"/>
      <c r="I26" s="210">
        <f t="shared" si="0"/>
        <v>0</v>
      </c>
      <c r="J26" s="208" t="s">
        <v>19</v>
      </c>
      <c r="K26" s="222">
        <v>1055</v>
      </c>
      <c r="L26" s="170">
        <f t="shared" si="1"/>
        <v>0</v>
      </c>
      <c r="M26" s="170">
        <f t="shared" si="2"/>
        <v>0</v>
      </c>
      <c r="N26" s="46">
        <v>0</v>
      </c>
      <c r="O26" s="333"/>
      <c r="P26" s="333"/>
      <c r="Q26" s="333"/>
    </row>
    <row r="27" spans="1:17" ht="39.6" x14ac:dyDescent="0.3">
      <c r="A27" s="206" t="s">
        <v>44</v>
      </c>
      <c r="B27" s="132" t="s">
        <v>424</v>
      </c>
      <c r="C27" s="207"/>
      <c r="D27" s="207"/>
      <c r="E27" s="207"/>
      <c r="F27" s="208" t="s">
        <v>19</v>
      </c>
      <c r="G27" s="189"/>
      <c r="H27" s="209"/>
      <c r="I27" s="210">
        <f t="shared" si="0"/>
        <v>0</v>
      </c>
      <c r="J27" s="208" t="s">
        <v>19</v>
      </c>
      <c r="K27" s="222">
        <v>5780</v>
      </c>
      <c r="L27" s="170">
        <f t="shared" si="1"/>
        <v>0</v>
      </c>
      <c r="M27" s="170">
        <f t="shared" si="2"/>
        <v>0</v>
      </c>
      <c r="N27" s="46">
        <v>0</v>
      </c>
      <c r="O27" s="333"/>
      <c r="P27" s="333"/>
      <c r="Q27" s="333"/>
    </row>
    <row r="28" spans="1:17" ht="39.6" x14ac:dyDescent="0.3">
      <c r="A28" s="206" t="s">
        <v>46</v>
      </c>
      <c r="B28" s="132" t="s">
        <v>425</v>
      </c>
      <c r="C28" s="207"/>
      <c r="D28" s="207"/>
      <c r="E28" s="207"/>
      <c r="F28" s="208" t="s">
        <v>19</v>
      </c>
      <c r="G28" s="189"/>
      <c r="H28" s="209"/>
      <c r="I28" s="210">
        <f t="shared" si="0"/>
        <v>0</v>
      </c>
      <c r="J28" s="208" t="s">
        <v>19</v>
      </c>
      <c r="K28" s="222">
        <v>905</v>
      </c>
      <c r="L28" s="170">
        <f t="shared" si="1"/>
        <v>0</v>
      </c>
      <c r="M28" s="170">
        <f t="shared" si="2"/>
        <v>0</v>
      </c>
      <c r="N28" s="46">
        <v>0</v>
      </c>
      <c r="O28" s="333"/>
      <c r="P28" s="333"/>
      <c r="Q28" s="333"/>
    </row>
    <row r="29" spans="1:17" ht="39.6" x14ac:dyDescent="0.3">
      <c r="A29" s="206" t="s">
        <v>48</v>
      </c>
      <c r="B29" s="132" t="s">
        <v>426</v>
      </c>
      <c r="C29" s="207"/>
      <c r="D29" s="207"/>
      <c r="E29" s="207"/>
      <c r="F29" s="208" t="s">
        <v>19</v>
      </c>
      <c r="G29" s="189"/>
      <c r="H29" s="209"/>
      <c r="I29" s="210">
        <f t="shared" si="0"/>
        <v>0</v>
      </c>
      <c r="J29" s="208" t="s">
        <v>19</v>
      </c>
      <c r="K29" s="222">
        <v>2274</v>
      </c>
      <c r="L29" s="170">
        <f t="shared" si="1"/>
        <v>0</v>
      </c>
      <c r="M29" s="170">
        <f t="shared" si="2"/>
        <v>0</v>
      </c>
      <c r="N29" s="46">
        <v>0</v>
      </c>
      <c r="O29" s="333"/>
      <c r="P29" s="333"/>
      <c r="Q29" s="333"/>
    </row>
    <row r="30" spans="1:17" ht="39.6" x14ac:dyDescent="0.3">
      <c r="A30" s="206" t="s">
        <v>50</v>
      </c>
      <c r="B30" s="132" t="s">
        <v>427</v>
      </c>
      <c r="C30" s="207"/>
      <c r="D30" s="207"/>
      <c r="E30" s="207"/>
      <c r="F30" s="208" t="s">
        <v>19</v>
      </c>
      <c r="G30" s="189"/>
      <c r="H30" s="209"/>
      <c r="I30" s="210">
        <f t="shared" si="0"/>
        <v>0</v>
      </c>
      <c r="J30" s="208" t="s">
        <v>19</v>
      </c>
      <c r="K30" s="222">
        <v>679</v>
      </c>
      <c r="L30" s="170">
        <f t="shared" si="1"/>
        <v>0</v>
      </c>
      <c r="M30" s="170">
        <f t="shared" si="2"/>
        <v>0</v>
      </c>
      <c r="N30" s="46">
        <v>0</v>
      </c>
      <c r="O30" s="333"/>
      <c r="P30" s="333"/>
      <c r="Q30" s="333"/>
    </row>
    <row r="31" spans="1:17" ht="39.6" x14ac:dyDescent="0.3">
      <c r="A31" s="206" t="s">
        <v>52</v>
      </c>
      <c r="B31" s="132" t="s">
        <v>428</v>
      </c>
      <c r="C31" s="207"/>
      <c r="D31" s="207"/>
      <c r="E31" s="207"/>
      <c r="F31" s="208" t="s">
        <v>19</v>
      </c>
      <c r="G31" s="189"/>
      <c r="H31" s="209"/>
      <c r="I31" s="210">
        <f t="shared" si="0"/>
        <v>0</v>
      </c>
      <c r="J31" s="208" t="s">
        <v>19</v>
      </c>
      <c r="K31" s="222">
        <v>1285</v>
      </c>
      <c r="L31" s="170">
        <f t="shared" si="1"/>
        <v>0</v>
      </c>
      <c r="M31" s="170">
        <f t="shared" si="2"/>
        <v>0</v>
      </c>
      <c r="N31" s="46">
        <v>0</v>
      </c>
      <c r="O31" s="333"/>
      <c r="P31" s="333"/>
      <c r="Q31" s="333"/>
    </row>
    <row r="32" spans="1:17" ht="39.6" x14ac:dyDescent="0.3">
      <c r="A32" s="206" t="s">
        <v>54</v>
      </c>
      <c r="B32" s="132" t="s">
        <v>429</v>
      </c>
      <c r="C32" s="207"/>
      <c r="D32" s="207"/>
      <c r="E32" s="207"/>
      <c r="F32" s="208" t="s">
        <v>19</v>
      </c>
      <c r="G32" s="189"/>
      <c r="H32" s="209"/>
      <c r="I32" s="210">
        <f t="shared" si="0"/>
        <v>0</v>
      </c>
      <c r="J32" s="208" t="s">
        <v>19</v>
      </c>
      <c r="K32" s="222">
        <v>1275</v>
      </c>
      <c r="L32" s="170">
        <f t="shared" si="1"/>
        <v>0</v>
      </c>
      <c r="M32" s="170">
        <f t="shared" si="2"/>
        <v>0</v>
      </c>
      <c r="N32" s="46">
        <v>0</v>
      </c>
      <c r="O32" s="333"/>
      <c r="P32" s="333"/>
      <c r="Q32" s="333"/>
    </row>
    <row r="33" spans="1:17" ht="39.6" x14ac:dyDescent="0.3">
      <c r="A33" s="206" t="s">
        <v>56</v>
      </c>
      <c r="B33" s="132" t="s">
        <v>430</v>
      </c>
      <c r="C33" s="207"/>
      <c r="D33" s="207"/>
      <c r="E33" s="207"/>
      <c r="F33" s="208" t="s">
        <v>19</v>
      </c>
      <c r="G33" s="189"/>
      <c r="H33" s="209"/>
      <c r="I33" s="210">
        <f t="shared" si="0"/>
        <v>0</v>
      </c>
      <c r="J33" s="208" t="s">
        <v>19</v>
      </c>
      <c r="K33" s="222">
        <v>3720</v>
      </c>
      <c r="L33" s="170">
        <f t="shared" si="1"/>
        <v>0</v>
      </c>
      <c r="M33" s="170">
        <f t="shared" si="2"/>
        <v>0</v>
      </c>
      <c r="N33" s="46">
        <v>0</v>
      </c>
      <c r="O33" s="333"/>
      <c r="P33" s="333"/>
      <c r="Q33" s="333"/>
    </row>
    <row r="34" spans="1:17" ht="52.8" x14ac:dyDescent="0.3">
      <c r="A34" s="206" t="s">
        <v>58</v>
      </c>
      <c r="B34" s="132" t="s">
        <v>431</v>
      </c>
      <c r="C34" s="207"/>
      <c r="D34" s="207"/>
      <c r="E34" s="207"/>
      <c r="F34" s="208" t="s">
        <v>19</v>
      </c>
      <c r="G34" s="189"/>
      <c r="H34" s="209"/>
      <c r="I34" s="210">
        <f t="shared" si="0"/>
        <v>0</v>
      </c>
      <c r="J34" s="208" t="s">
        <v>19</v>
      </c>
      <c r="K34" s="222">
        <v>2780</v>
      </c>
      <c r="L34" s="170">
        <f t="shared" si="1"/>
        <v>0</v>
      </c>
      <c r="M34" s="170">
        <f t="shared" si="2"/>
        <v>0</v>
      </c>
      <c r="N34" s="46">
        <v>0</v>
      </c>
      <c r="O34" s="333"/>
      <c r="P34" s="333"/>
      <c r="Q34" s="333"/>
    </row>
    <row r="35" spans="1:17" ht="66" x14ac:dyDescent="0.3">
      <c r="A35" s="206" t="s">
        <v>60</v>
      </c>
      <c r="B35" s="132" t="s">
        <v>417</v>
      </c>
      <c r="C35" s="207"/>
      <c r="D35" s="207"/>
      <c r="E35" s="207"/>
      <c r="F35" s="208" t="s">
        <v>19</v>
      </c>
      <c r="G35" s="189"/>
      <c r="H35" s="209"/>
      <c r="I35" s="210">
        <f t="shared" si="0"/>
        <v>0</v>
      </c>
      <c r="J35" s="208" t="s">
        <v>19</v>
      </c>
      <c r="K35" s="222">
        <v>592</v>
      </c>
      <c r="L35" s="170">
        <f t="shared" si="1"/>
        <v>0</v>
      </c>
      <c r="M35" s="170">
        <f t="shared" si="2"/>
        <v>0</v>
      </c>
      <c r="N35" s="46">
        <v>0</v>
      </c>
      <c r="O35" s="333"/>
      <c r="P35" s="333"/>
      <c r="Q35" s="333"/>
    </row>
    <row r="36" spans="1:17" ht="26.4" x14ac:dyDescent="0.3">
      <c r="A36" s="206" t="s">
        <v>62</v>
      </c>
      <c r="B36" s="132" t="s">
        <v>432</v>
      </c>
      <c r="C36" s="207"/>
      <c r="D36" s="207"/>
      <c r="E36" s="207"/>
      <c r="F36" s="208" t="s">
        <v>19</v>
      </c>
      <c r="G36" s="189"/>
      <c r="H36" s="209"/>
      <c r="I36" s="210">
        <f t="shared" si="0"/>
        <v>0</v>
      </c>
      <c r="J36" s="208" t="s">
        <v>19</v>
      </c>
      <c r="K36" s="222">
        <v>3578</v>
      </c>
      <c r="L36" s="170">
        <f t="shared" si="1"/>
        <v>0</v>
      </c>
      <c r="M36" s="170">
        <f t="shared" si="2"/>
        <v>0</v>
      </c>
      <c r="N36" s="46">
        <v>0</v>
      </c>
      <c r="O36" s="333"/>
      <c r="P36" s="333"/>
      <c r="Q36" s="333"/>
    </row>
    <row r="37" spans="1:17" x14ac:dyDescent="0.3">
      <c r="A37" s="206" t="s">
        <v>64</v>
      </c>
      <c r="B37" s="132" t="s">
        <v>433</v>
      </c>
      <c r="C37" s="207"/>
      <c r="D37" s="207"/>
      <c r="E37" s="207"/>
      <c r="F37" s="208" t="s">
        <v>19</v>
      </c>
      <c r="G37" s="189"/>
      <c r="H37" s="209"/>
      <c r="I37" s="210">
        <f t="shared" si="0"/>
        <v>0</v>
      </c>
      <c r="J37" s="208" t="s">
        <v>19</v>
      </c>
      <c r="K37" s="222">
        <v>423</v>
      </c>
      <c r="L37" s="170">
        <f t="shared" si="1"/>
        <v>0</v>
      </c>
      <c r="M37" s="170">
        <f t="shared" si="2"/>
        <v>0</v>
      </c>
      <c r="N37" s="46">
        <v>0</v>
      </c>
      <c r="O37" s="333"/>
      <c r="P37" s="333"/>
      <c r="Q37" s="333"/>
    </row>
    <row r="38" spans="1:17" x14ac:dyDescent="0.3">
      <c r="A38" s="206" t="s">
        <v>66</v>
      </c>
      <c r="B38" s="132" t="s">
        <v>434</v>
      </c>
      <c r="C38" s="207"/>
      <c r="D38" s="207"/>
      <c r="E38" s="207"/>
      <c r="F38" s="208" t="s">
        <v>19</v>
      </c>
      <c r="G38" s="189"/>
      <c r="H38" s="209"/>
      <c r="I38" s="210">
        <f t="shared" si="0"/>
        <v>0</v>
      </c>
      <c r="J38" s="208" t="s">
        <v>19</v>
      </c>
      <c r="K38" s="222">
        <v>1121</v>
      </c>
      <c r="L38" s="170">
        <f t="shared" si="1"/>
        <v>0</v>
      </c>
      <c r="M38" s="170">
        <f t="shared" si="2"/>
        <v>0</v>
      </c>
      <c r="N38" s="46">
        <v>0</v>
      </c>
      <c r="O38" s="333"/>
      <c r="P38" s="333"/>
      <c r="Q38" s="333"/>
    </row>
    <row r="39" spans="1:17" x14ac:dyDescent="0.3">
      <c r="A39" s="206" t="s">
        <v>68</v>
      </c>
      <c r="B39" s="134" t="s">
        <v>435</v>
      </c>
      <c r="C39" s="207"/>
      <c r="D39" s="207"/>
      <c r="E39" s="207"/>
      <c r="F39" s="208" t="s">
        <v>19</v>
      </c>
      <c r="G39" s="189"/>
      <c r="H39" s="209"/>
      <c r="I39" s="210">
        <f t="shared" si="0"/>
        <v>0</v>
      </c>
      <c r="J39" s="208" t="s">
        <v>19</v>
      </c>
      <c r="K39" s="222">
        <v>612</v>
      </c>
      <c r="L39" s="170">
        <f t="shared" si="1"/>
        <v>0</v>
      </c>
      <c r="M39" s="170">
        <f t="shared" si="2"/>
        <v>0</v>
      </c>
      <c r="N39" s="46">
        <v>0</v>
      </c>
      <c r="O39" s="333"/>
      <c r="P39" s="333"/>
      <c r="Q39" s="333"/>
    </row>
    <row r="40" spans="1:17" x14ac:dyDescent="0.3">
      <c r="A40" s="206" t="s">
        <v>70</v>
      </c>
      <c r="B40" s="134" t="s">
        <v>436</v>
      </c>
      <c r="C40" s="207"/>
      <c r="D40" s="207"/>
      <c r="E40" s="207"/>
      <c r="F40" s="208" t="s">
        <v>19</v>
      </c>
      <c r="G40" s="189"/>
      <c r="H40" s="209"/>
      <c r="I40" s="210">
        <f t="shared" si="0"/>
        <v>0</v>
      </c>
      <c r="J40" s="208" t="s">
        <v>19</v>
      </c>
      <c r="K40" s="222">
        <v>462</v>
      </c>
      <c r="L40" s="170">
        <f t="shared" si="1"/>
        <v>0</v>
      </c>
      <c r="M40" s="170">
        <f t="shared" si="2"/>
        <v>0</v>
      </c>
      <c r="N40" s="46">
        <v>0</v>
      </c>
      <c r="O40" s="333"/>
      <c r="P40" s="333"/>
      <c r="Q40" s="333"/>
    </row>
    <row r="41" spans="1:17" ht="39.6" x14ac:dyDescent="0.3">
      <c r="A41" s="206" t="s">
        <v>72</v>
      </c>
      <c r="B41" s="161" t="s">
        <v>437</v>
      </c>
      <c r="C41" s="207"/>
      <c r="D41" s="207"/>
      <c r="E41" s="207"/>
      <c r="F41" s="208" t="s">
        <v>19</v>
      </c>
      <c r="G41" s="189"/>
      <c r="H41" s="209"/>
      <c r="I41" s="210">
        <f t="shared" si="0"/>
        <v>0</v>
      </c>
      <c r="J41" s="208" t="s">
        <v>19</v>
      </c>
      <c r="K41" s="222">
        <v>735</v>
      </c>
      <c r="L41" s="170">
        <f t="shared" si="1"/>
        <v>0</v>
      </c>
      <c r="M41" s="170">
        <f t="shared" si="2"/>
        <v>0</v>
      </c>
      <c r="N41" s="46">
        <v>0</v>
      </c>
      <c r="O41" s="333"/>
      <c r="P41" s="333"/>
      <c r="Q41" s="333"/>
    </row>
    <row r="42" spans="1:17" x14ac:dyDescent="0.3">
      <c r="A42" s="206" t="s">
        <v>74</v>
      </c>
      <c r="B42" s="134" t="s">
        <v>438</v>
      </c>
      <c r="C42" s="207"/>
      <c r="D42" s="207"/>
      <c r="E42" s="207"/>
      <c r="F42" s="208" t="s">
        <v>19</v>
      </c>
      <c r="G42" s="189"/>
      <c r="H42" s="209"/>
      <c r="I42" s="210">
        <f t="shared" si="0"/>
        <v>0</v>
      </c>
      <c r="J42" s="208" t="s">
        <v>19</v>
      </c>
      <c r="K42" s="222">
        <v>599</v>
      </c>
      <c r="L42" s="170">
        <f t="shared" si="1"/>
        <v>0</v>
      </c>
      <c r="M42" s="170">
        <f t="shared" si="2"/>
        <v>0</v>
      </c>
      <c r="N42" s="46">
        <v>0</v>
      </c>
      <c r="O42" s="333"/>
      <c r="P42" s="333"/>
      <c r="Q42" s="333"/>
    </row>
    <row r="43" spans="1:17" ht="39.6" x14ac:dyDescent="0.3">
      <c r="A43" s="206" t="s">
        <v>76</v>
      </c>
      <c r="B43" s="134" t="s">
        <v>439</v>
      </c>
      <c r="C43" s="207"/>
      <c r="D43" s="207"/>
      <c r="E43" s="207"/>
      <c r="F43" s="208" t="s">
        <v>19</v>
      </c>
      <c r="G43" s="189"/>
      <c r="H43" s="209"/>
      <c r="I43" s="210">
        <f t="shared" si="0"/>
        <v>0</v>
      </c>
      <c r="J43" s="208" t="s">
        <v>19</v>
      </c>
      <c r="K43" s="222">
        <v>542</v>
      </c>
      <c r="L43" s="170">
        <f t="shared" si="1"/>
        <v>0</v>
      </c>
      <c r="M43" s="170">
        <f t="shared" si="2"/>
        <v>0</v>
      </c>
      <c r="N43" s="46">
        <v>0</v>
      </c>
      <c r="O43" s="333"/>
      <c r="P43" s="333"/>
      <c r="Q43" s="333"/>
    </row>
    <row r="44" spans="1:17" ht="39.6" x14ac:dyDescent="0.3">
      <c r="A44" s="206" t="s">
        <v>78</v>
      </c>
      <c r="B44" s="134" t="s">
        <v>440</v>
      </c>
      <c r="C44" s="207"/>
      <c r="D44" s="207"/>
      <c r="E44" s="207"/>
      <c r="F44" s="208" t="s">
        <v>19</v>
      </c>
      <c r="G44" s="189"/>
      <c r="H44" s="209"/>
      <c r="I44" s="210">
        <f t="shared" si="0"/>
        <v>0</v>
      </c>
      <c r="J44" s="208" t="s">
        <v>19</v>
      </c>
      <c r="K44" s="222">
        <v>582</v>
      </c>
      <c r="L44" s="170">
        <f t="shared" si="1"/>
        <v>0</v>
      </c>
      <c r="M44" s="170">
        <f t="shared" si="2"/>
        <v>0</v>
      </c>
      <c r="N44" s="46">
        <v>0</v>
      </c>
      <c r="O44" s="333"/>
      <c r="P44" s="333"/>
      <c r="Q44" s="333"/>
    </row>
    <row r="45" spans="1:17" x14ac:dyDescent="0.3">
      <c r="A45" s="206" t="s">
        <v>80</v>
      </c>
      <c r="B45" s="134" t="s">
        <v>441</v>
      </c>
      <c r="C45" s="207"/>
      <c r="D45" s="207"/>
      <c r="E45" s="207"/>
      <c r="F45" s="208" t="s">
        <v>19</v>
      </c>
      <c r="G45" s="189"/>
      <c r="H45" s="209"/>
      <c r="I45" s="210">
        <f t="shared" si="0"/>
        <v>0</v>
      </c>
      <c r="J45" s="208" t="s">
        <v>19</v>
      </c>
      <c r="K45" s="222">
        <v>769</v>
      </c>
      <c r="L45" s="170">
        <f t="shared" si="1"/>
        <v>0</v>
      </c>
      <c r="M45" s="170">
        <f t="shared" si="2"/>
        <v>0</v>
      </c>
      <c r="N45" s="46">
        <v>0</v>
      </c>
      <c r="O45" s="333"/>
      <c r="P45" s="333"/>
      <c r="Q45" s="333"/>
    </row>
    <row r="46" spans="1:17" ht="39.6" x14ac:dyDescent="0.3">
      <c r="A46" s="206" t="s">
        <v>82</v>
      </c>
      <c r="B46" s="134" t="s">
        <v>442</v>
      </c>
      <c r="C46" s="207"/>
      <c r="D46" s="207"/>
      <c r="E46" s="207"/>
      <c r="F46" s="208" t="s">
        <v>19</v>
      </c>
      <c r="G46" s="189"/>
      <c r="H46" s="209"/>
      <c r="I46" s="210">
        <f t="shared" si="0"/>
        <v>0</v>
      </c>
      <c r="J46" s="208" t="s">
        <v>19</v>
      </c>
      <c r="K46" s="222">
        <v>4715</v>
      </c>
      <c r="L46" s="170">
        <f t="shared" si="1"/>
        <v>0</v>
      </c>
      <c r="M46" s="170">
        <f t="shared" si="2"/>
        <v>0</v>
      </c>
      <c r="N46" s="46">
        <v>0</v>
      </c>
      <c r="O46" s="333"/>
      <c r="P46" s="333"/>
      <c r="Q46" s="333"/>
    </row>
    <row r="47" spans="1:17" x14ac:dyDescent="0.3">
      <c r="A47" s="206" t="s">
        <v>84</v>
      </c>
      <c r="B47" s="134" t="s">
        <v>443</v>
      </c>
      <c r="C47" s="211"/>
      <c r="D47" s="211"/>
      <c r="E47" s="211"/>
      <c r="F47" s="212" t="s">
        <v>19</v>
      </c>
      <c r="G47" s="213"/>
      <c r="H47" s="214"/>
      <c r="I47" s="215"/>
      <c r="J47" s="208" t="s">
        <v>19</v>
      </c>
      <c r="K47" s="223">
        <v>6312</v>
      </c>
      <c r="L47" s="170">
        <f t="shared" si="1"/>
        <v>0</v>
      </c>
      <c r="M47" s="170">
        <f t="shared" si="2"/>
        <v>0</v>
      </c>
      <c r="N47" s="46">
        <v>0</v>
      </c>
      <c r="O47" s="333"/>
      <c r="P47" s="333"/>
      <c r="Q47" s="333"/>
    </row>
    <row r="48" spans="1:17" ht="39.6" x14ac:dyDescent="0.3">
      <c r="A48" s="206" t="s">
        <v>86</v>
      </c>
      <c r="B48" s="134" t="s">
        <v>444</v>
      </c>
      <c r="C48" s="216"/>
      <c r="D48" s="216"/>
      <c r="E48" s="216"/>
      <c r="F48" s="217"/>
      <c r="G48" s="218"/>
      <c r="H48" s="219"/>
      <c r="I48" s="220"/>
      <c r="J48" s="208" t="s">
        <v>19</v>
      </c>
      <c r="K48" s="223">
        <v>132</v>
      </c>
      <c r="L48" s="170">
        <f t="shared" si="1"/>
        <v>0</v>
      </c>
      <c r="M48" s="170">
        <f t="shared" si="2"/>
        <v>0</v>
      </c>
      <c r="N48" s="46">
        <v>0</v>
      </c>
      <c r="O48" s="333"/>
      <c r="P48" s="333"/>
      <c r="Q48" s="333"/>
    </row>
    <row r="49" spans="1:17" ht="39.6" x14ac:dyDescent="0.3">
      <c r="A49" s="206" t="s">
        <v>88</v>
      </c>
      <c r="B49" s="134" t="s">
        <v>445</v>
      </c>
      <c r="C49" s="216"/>
      <c r="D49" s="216"/>
      <c r="E49" s="216"/>
      <c r="F49" s="217"/>
      <c r="G49" s="218"/>
      <c r="H49" s="219"/>
      <c r="I49" s="220"/>
      <c r="J49" s="208" t="s">
        <v>19</v>
      </c>
      <c r="K49" s="223">
        <v>132</v>
      </c>
      <c r="L49" s="170">
        <f t="shared" si="1"/>
        <v>0</v>
      </c>
      <c r="M49" s="170">
        <f t="shared" si="2"/>
        <v>0</v>
      </c>
      <c r="N49" s="46">
        <v>0</v>
      </c>
      <c r="O49" s="333"/>
      <c r="P49" s="333"/>
      <c r="Q49" s="333"/>
    </row>
    <row r="50" spans="1:17" ht="118.8" x14ac:dyDescent="0.3">
      <c r="A50" s="206" t="s">
        <v>90</v>
      </c>
      <c r="B50" s="299" t="s">
        <v>446</v>
      </c>
      <c r="C50" s="216"/>
      <c r="D50" s="216"/>
      <c r="E50" s="216"/>
      <c r="F50" s="217"/>
      <c r="G50" s="218"/>
      <c r="H50" s="219"/>
      <c r="I50" s="220"/>
      <c r="J50" s="208" t="s">
        <v>19</v>
      </c>
      <c r="K50" s="223">
        <v>3760</v>
      </c>
      <c r="L50" s="170">
        <f t="shared" si="1"/>
        <v>0</v>
      </c>
      <c r="M50" s="170">
        <f t="shared" si="2"/>
        <v>0</v>
      </c>
      <c r="N50" s="46">
        <v>0</v>
      </c>
      <c r="O50" s="333"/>
      <c r="P50" s="333"/>
      <c r="Q50" s="333"/>
    </row>
    <row r="51" spans="1:17" ht="26.4" x14ac:dyDescent="0.3">
      <c r="A51" s="206" t="s">
        <v>92</v>
      </c>
      <c r="B51" s="299" t="s">
        <v>447</v>
      </c>
      <c r="C51" s="216"/>
      <c r="D51" s="216"/>
      <c r="E51" s="216"/>
      <c r="F51" s="217"/>
      <c r="G51" s="218"/>
      <c r="H51" s="219"/>
      <c r="I51" s="220"/>
      <c r="J51" s="208" t="s">
        <v>19</v>
      </c>
      <c r="K51" s="223">
        <v>1810</v>
      </c>
      <c r="L51" s="170">
        <f t="shared" si="1"/>
        <v>0</v>
      </c>
      <c r="M51" s="170">
        <f t="shared" si="2"/>
        <v>0</v>
      </c>
      <c r="N51" s="46">
        <v>0</v>
      </c>
      <c r="O51" s="333"/>
      <c r="P51" s="333"/>
      <c r="Q51" s="333"/>
    </row>
    <row r="52" spans="1:17" ht="66" x14ac:dyDescent="0.3">
      <c r="A52" s="206" t="s">
        <v>94</v>
      </c>
      <c r="B52" s="302" t="s">
        <v>448</v>
      </c>
      <c r="C52" s="216"/>
      <c r="D52" s="216"/>
      <c r="E52" s="216"/>
      <c r="F52" s="217"/>
      <c r="G52" s="218"/>
      <c r="H52" s="219"/>
      <c r="I52" s="220"/>
      <c r="J52" s="208" t="s">
        <v>19</v>
      </c>
      <c r="K52" s="223">
        <v>2416</v>
      </c>
      <c r="L52" s="170">
        <f t="shared" ref="L52:L64" si="3">K52*H52</f>
        <v>0</v>
      </c>
      <c r="M52" s="170">
        <f t="shared" ref="M52:M64" si="4">K52*I52</f>
        <v>0</v>
      </c>
      <c r="N52" s="46">
        <v>0</v>
      </c>
      <c r="O52" s="333"/>
      <c r="P52" s="333"/>
      <c r="Q52" s="333"/>
    </row>
    <row r="53" spans="1:17" x14ac:dyDescent="0.3">
      <c r="A53" s="206" t="s">
        <v>96</v>
      </c>
      <c r="B53" s="132" t="s">
        <v>449</v>
      </c>
      <c r="C53" s="216"/>
      <c r="D53" s="216"/>
      <c r="E53" s="216"/>
      <c r="F53" s="217"/>
      <c r="G53" s="218"/>
      <c r="H53" s="219"/>
      <c r="I53" s="220"/>
      <c r="J53" s="208" t="s">
        <v>19</v>
      </c>
      <c r="K53" s="223">
        <v>106</v>
      </c>
      <c r="L53" s="170">
        <f t="shared" si="3"/>
        <v>0</v>
      </c>
      <c r="M53" s="170">
        <f t="shared" si="4"/>
        <v>0</v>
      </c>
      <c r="N53" s="46">
        <v>0</v>
      </c>
      <c r="O53" s="333"/>
      <c r="P53" s="333"/>
      <c r="Q53" s="333"/>
    </row>
    <row r="54" spans="1:17" ht="22.8" x14ac:dyDescent="0.3">
      <c r="A54" s="206" t="s">
        <v>98</v>
      </c>
      <c r="B54" s="362" t="s">
        <v>450</v>
      </c>
      <c r="C54" s="388"/>
      <c r="D54" s="216"/>
      <c r="E54" s="216"/>
      <c r="F54" s="217"/>
      <c r="G54" s="218"/>
      <c r="H54" s="219"/>
      <c r="I54" s="220"/>
      <c r="J54" s="208" t="s">
        <v>19</v>
      </c>
      <c r="K54" s="223">
        <v>7815</v>
      </c>
      <c r="L54" s="170">
        <f t="shared" si="3"/>
        <v>0</v>
      </c>
      <c r="M54" s="170">
        <f t="shared" si="4"/>
        <v>0</v>
      </c>
      <c r="N54" s="46">
        <v>0</v>
      </c>
      <c r="O54" s="535"/>
      <c r="P54" s="535"/>
      <c r="Q54" s="535"/>
    </row>
    <row r="55" spans="1:17" x14ac:dyDescent="0.3">
      <c r="A55" s="206" t="s">
        <v>100</v>
      </c>
      <c r="B55" s="389" t="s">
        <v>451</v>
      </c>
      <c r="C55" s="216"/>
      <c r="D55" s="216"/>
      <c r="E55" s="216"/>
      <c r="F55" s="217"/>
      <c r="G55" s="218"/>
      <c r="H55" s="219"/>
      <c r="I55" s="220"/>
      <c r="J55" s="208" t="s">
        <v>19</v>
      </c>
      <c r="K55" s="223">
        <v>11450</v>
      </c>
      <c r="L55" s="170">
        <f t="shared" si="3"/>
        <v>0</v>
      </c>
      <c r="M55" s="170">
        <f t="shared" si="4"/>
        <v>0</v>
      </c>
      <c r="N55" s="46">
        <v>0</v>
      </c>
      <c r="O55" s="535"/>
      <c r="P55" s="535"/>
      <c r="Q55" s="535"/>
    </row>
    <row r="56" spans="1:17" x14ac:dyDescent="0.3">
      <c r="A56" s="206" t="s">
        <v>102</v>
      </c>
      <c r="B56" s="390" t="s">
        <v>452</v>
      </c>
      <c r="C56" s="216"/>
      <c r="D56" s="216"/>
      <c r="E56" s="216"/>
      <c r="F56" s="217"/>
      <c r="G56" s="218"/>
      <c r="H56" s="219"/>
      <c r="I56" s="220"/>
      <c r="J56" s="208" t="s">
        <v>19</v>
      </c>
      <c r="K56" s="223">
        <v>4820</v>
      </c>
      <c r="L56" s="170">
        <f t="shared" si="3"/>
        <v>0</v>
      </c>
      <c r="M56" s="170">
        <f t="shared" si="4"/>
        <v>0</v>
      </c>
      <c r="N56" s="46">
        <v>0</v>
      </c>
      <c r="O56" s="535"/>
      <c r="P56" s="535"/>
      <c r="Q56" s="535"/>
    </row>
    <row r="57" spans="1:17" ht="45.6" x14ac:dyDescent="0.3">
      <c r="A57" s="206" t="s">
        <v>104</v>
      </c>
      <c r="B57" s="368" t="s">
        <v>453</v>
      </c>
      <c r="C57" s="216"/>
      <c r="D57" s="216"/>
      <c r="E57" s="216"/>
      <c r="F57" s="217"/>
      <c r="G57" s="218"/>
      <c r="H57" s="219"/>
      <c r="I57" s="220"/>
      <c r="J57" s="208" t="s">
        <v>19</v>
      </c>
      <c r="K57" s="223">
        <v>281</v>
      </c>
      <c r="L57" s="170">
        <f t="shared" si="3"/>
        <v>0</v>
      </c>
      <c r="M57" s="170">
        <f t="shared" si="4"/>
        <v>0</v>
      </c>
      <c r="N57" s="46">
        <v>0</v>
      </c>
      <c r="O57" s="535"/>
      <c r="P57" s="535"/>
      <c r="Q57" s="535"/>
    </row>
    <row r="58" spans="1:17" x14ac:dyDescent="0.3">
      <c r="A58" s="206" t="s">
        <v>106</v>
      </c>
      <c r="B58" s="368" t="s">
        <v>454</v>
      </c>
      <c r="C58" s="216"/>
      <c r="D58" s="216"/>
      <c r="E58" s="216"/>
      <c r="F58" s="217"/>
      <c r="G58" s="218"/>
      <c r="H58" s="219"/>
      <c r="I58" s="220"/>
      <c r="J58" s="208" t="s">
        <v>19</v>
      </c>
      <c r="K58" s="223">
        <v>402</v>
      </c>
      <c r="L58" s="170">
        <f t="shared" si="3"/>
        <v>0</v>
      </c>
      <c r="M58" s="170">
        <f t="shared" si="4"/>
        <v>0</v>
      </c>
      <c r="N58" s="46">
        <v>0</v>
      </c>
      <c r="O58" s="535"/>
      <c r="P58" s="535"/>
      <c r="Q58" s="535"/>
    </row>
    <row r="59" spans="1:17" x14ac:dyDescent="0.3">
      <c r="A59" s="206" t="s">
        <v>108</v>
      </c>
      <c r="B59" s="368" t="s">
        <v>455</v>
      </c>
      <c r="C59" s="216"/>
      <c r="D59" s="216"/>
      <c r="E59" s="216"/>
      <c r="F59" s="217"/>
      <c r="G59" s="218"/>
      <c r="H59" s="219"/>
      <c r="I59" s="220"/>
      <c r="J59" s="208" t="s">
        <v>19</v>
      </c>
      <c r="K59" s="223">
        <v>502</v>
      </c>
      <c r="L59" s="170">
        <f t="shared" si="3"/>
        <v>0</v>
      </c>
      <c r="M59" s="170">
        <f t="shared" si="4"/>
        <v>0</v>
      </c>
      <c r="N59" s="46">
        <v>0</v>
      </c>
      <c r="O59" s="535"/>
      <c r="P59" s="535"/>
      <c r="Q59" s="535"/>
    </row>
    <row r="60" spans="1:17" x14ac:dyDescent="0.3">
      <c r="A60" s="206" t="s">
        <v>110</v>
      </c>
      <c r="B60" s="368" t="s">
        <v>456</v>
      </c>
      <c r="C60" s="216"/>
      <c r="D60" s="216"/>
      <c r="E60" s="216"/>
      <c r="F60" s="217"/>
      <c r="G60" s="218"/>
      <c r="H60" s="219"/>
      <c r="I60" s="220"/>
      <c r="J60" s="208" t="s">
        <v>19</v>
      </c>
      <c r="K60" s="223">
        <v>642</v>
      </c>
      <c r="L60" s="170">
        <f t="shared" si="3"/>
        <v>0</v>
      </c>
      <c r="M60" s="170">
        <f t="shared" si="4"/>
        <v>0</v>
      </c>
      <c r="N60" s="46">
        <v>0</v>
      </c>
      <c r="O60" s="535"/>
      <c r="P60" s="535"/>
      <c r="Q60" s="535"/>
    </row>
    <row r="61" spans="1:17" ht="55.2" x14ac:dyDescent="0.3">
      <c r="A61" s="206" t="s">
        <v>112</v>
      </c>
      <c r="B61" s="447" t="s">
        <v>457</v>
      </c>
      <c r="C61" s="448"/>
      <c r="D61" s="448"/>
      <c r="E61" s="448"/>
      <c r="F61" s="449"/>
      <c r="G61" s="429"/>
      <c r="H61" s="450"/>
      <c r="I61" s="451"/>
      <c r="J61" s="449" t="s">
        <v>19</v>
      </c>
      <c r="K61" s="449">
        <v>30</v>
      </c>
      <c r="L61" s="170">
        <f t="shared" si="3"/>
        <v>0</v>
      </c>
      <c r="M61" s="170">
        <f t="shared" si="4"/>
        <v>0</v>
      </c>
      <c r="N61" s="46">
        <v>0</v>
      </c>
      <c r="O61" s="535"/>
      <c r="P61" s="535"/>
      <c r="Q61" s="535"/>
    </row>
    <row r="62" spans="1:17" ht="55.2" x14ac:dyDescent="0.3">
      <c r="A62" s="206" t="s">
        <v>114</v>
      </c>
      <c r="B62" s="447" t="s">
        <v>458</v>
      </c>
      <c r="C62" s="448"/>
      <c r="D62" s="448"/>
      <c r="E62" s="448"/>
      <c r="F62" s="449"/>
      <c r="G62" s="429"/>
      <c r="H62" s="450"/>
      <c r="I62" s="451"/>
      <c r="J62" s="449" t="s">
        <v>19</v>
      </c>
      <c r="K62" s="449">
        <v>30</v>
      </c>
      <c r="L62" s="170">
        <f t="shared" si="3"/>
        <v>0</v>
      </c>
      <c r="M62" s="170">
        <f t="shared" si="4"/>
        <v>0</v>
      </c>
      <c r="N62" s="46">
        <v>0</v>
      </c>
      <c r="O62" s="535"/>
      <c r="P62" s="535"/>
      <c r="Q62" s="535"/>
    </row>
    <row r="63" spans="1:17" ht="55.2" x14ac:dyDescent="0.3">
      <c r="A63" s="206" t="s">
        <v>116</v>
      </c>
      <c r="B63" s="447" t="s">
        <v>459</v>
      </c>
      <c r="C63" s="448"/>
      <c r="D63" s="448"/>
      <c r="E63" s="448"/>
      <c r="F63" s="449" t="s">
        <v>19</v>
      </c>
      <c r="G63" s="429"/>
      <c r="H63" s="450"/>
      <c r="I63" s="451">
        <f>H63+(G63*H63)</f>
        <v>0</v>
      </c>
      <c r="J63" s="449" t="s">
        <v>19</v>
      </c>
      <c r="K63" s="449">
        <v>30</v>
      </c>
      <c r="L63" s="170">
        <f t="shared" si="3"/>
        <v>0</v>
      </c>
      <c r="M63" s="170">
        <f t="shared" si="4"/>
        <v>0</v>
      </c>
      <c r="N63" s="46">
        <v>0</v>
      </c>
      <c r="O63" s="535"/>
      <c r="P63" s="535"/>
      <c r="Q63" s="535"/>
    </row>
    <row r="64" spans="1:17" ht="69" x14ac:dyDescent="0.3">
      <c r="A64" s="206" t="s">
        <v>118</v>
      </c>
      <c r="B64" s="447" t="s">
        <v>460</v>
      </c>
      <c r="C64" s="448"/>
      <c r="D64" s="448"/>
      <c r="E64" s="448"/>
      <c r="F64" s="449"/>
      <c r="G64" s="429"/>
      <c r="H64" s="450"/>
      <c r="I64" s="451"/>
      <c r="J64" s="449" t="s">
        <v>19</v>
      </c>
      <c r="K64" s="449">
        <v>400</v>
      </c>
      <c r="L64" s="170">
        <f t="shared" si="3"/>
        <v>0</v>
      </c>
      <c r="M64" s="170">
        <f t="shared" si="4"/>
        <v>0</v>
      </c>
      <c r="N64" s="46">
        <v>0</v>
      </c>
      <c r="O64" s="535"/>
      <c r="P64" s="535"/>
      <c r="Q64" s="535"/>
    </row>
    <row r="65" spans="1:17" x14ac:dyDescent="0.3">
      <c r="A65" s="66"/>
      <c r="B65" s="6" t="s">
        <v>122</v>
      </c>
      <c r="C65" s="205"/>
      <c r="D65" s="205"/>
      <c r="E65" s="205"/>
      <c r="F65" s="67"/>
      <c r="G65" s="68"/>
      <c r="H65" s="69"/>
      <c r="I65" s="221"/>
      <c r="J65" s="221"/>
      <c r="K65" s="224"/>
      <c r="L65" s="305">
        <f>SUM(L14:L64)</f>
        <v>0</v>
      </c>
      <c r="M65" s="305">
        <f>SUM(M14:M64)</f>
        <v>0</v>
      </c>
      <c r="N65" s="535"/>
      <c r="O65" s="535"/>
      <c r="P65" s="535"/>
      <c r="Q65" s="535"/>
    </row>
    <row r="66" spans="1:17" x14ac:dyDescent="0.3">
      <c r="G66" s="522" t="s">
        <v>123</v>
      </c>
      <c r="H66" s="522"/>
      <c r="I66" s="522"/>
      <c r="J66" s="26"/>
    </row>
    <row r="67" spans="1:17" x14ac:dyDescent="0.3">
      <c r="G67" s="522"/>
      <c r="H67" s="522"/>
      <c r="I67" s="522"/>
      <c r="J67" s="508" t="s">
        <v>123</v>
      </c>
      <c r="K67" s="508"/>
      <c r="L67" s="508"/>
      <c r="M67" s="508"/>
    </row>
    <row r="68" spans="1:17" x14ac:dyDescent="0.3">
      <c r="G68" s="26"/>
      <c r="H68" s="30"/>
      <c r="I68" s="31"/>
      <c r="J68" s="342"/>
    </row>
    <row r="69" spans="1:17" x14ac:dyDescent="0.3">
      <c r="G69" s="42"/>
      <c r="H69" s="26"/>
      <c r="I69" s="25"/>
      <c r="J69" s="346"/>
      <c r="K69" s="43"/>
      <c r="L69" s="43"/>
    </row>
    <row r="70" spans="1:17" x14ac:dyDescent="0.3">
      <c r="A70" s="27" t="s">
        <v>124</v>
      </c>
      <c r="C70" s="27"/>
      <c r="D70" s="27"/>
      <c r="E70" s="27"/>
      <c r="F70" s="27"/>
      <c r="G70" s="59"/>
      <c r="H70" s="59"/>
      <c r="I70" s="59"/>
      <c r="J70" s="59"/>
    </row>
    <row r="71" spans="1:17" x14ac:dyDescent="0.3">
      <c r="A71" s="27" t="s">
        <v>125</v>
      </c>
      <c r="C71" s="27"/>
      <c r="D71" s="27"/>
      <c r="E71" s="27"/>
      <c r="F71" s="27"/>
      <c r="G71" s="59"/>
      <c r="H71" s="59"/>
      <c r="I71" s="59"/>
      <c r="J71" s="59"/>
    </row>
    <row r="72" spans="1:17" x14ac:dyDescent="0.3">
      <c r="A72" s="27" t="s">
        <v>126</v>
      </c>
      <c r="C72" s="27"/>
      <c r="D72" s="27"/>
      <c r="E72" s="27"/>
      <c r="F72" s="27"/>
      <c r="G72" s="27"/>
      <c r="H72" s="27"/>
      <c r="I72" s="27"/>
      <c r="J72" s="27"/>
    </row>
    <row r="73" spans="1:17" x14ac:dyDescent="0.3">
      <c r="A73" s="27" t="s">
        <v>127</v>
      </c>
      <c r="C73" s="27"/>
      <c r="D73" s="27"/>
      <c r="E73" s="27"/>
      <c r="F73" s="27"/>
      <c r="G73" s="27"/>
      <c r="H73" s="27"/>
      <c r="I73" s="27"/>
      <c r="J73" s="27"/>
    </row>
  </sheetData>
  <mergeCells count="4">
    <mergeCell ref="A11:I12"/>
    <mergeCell ref="K11:M12"/>
    <mergeCell ref="G66:I67"/>
    <mergeCell ref="J67:M67"/>
  </mergeCells>
  <phoneticPr fontId="33"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97"/>
  <sheetViews>
    <sheetView zoomScaleNormal="100" workbookViewId="0">
      <selection activeCell="N14" sqref="N14:N15"/>
    </sheetView>
  </sheetViews>
  <sheetFormatPr defaultRowHeight="14.4" x14ac:dyDescent="0.3"/>
  <cols>
    <col min="2" max="2" width="56.88671875" style="374" customWidth="1"/>
    <col min="3" max="3" width="18.5546875" hidden="1" customWidth="1"/>
    <col min="4" max="4" width="18.33203125" hidden="1" customWidth="1"/>
    <col min="5" max="5" width="18.6640625" hidden="1" customWidth="1"/>
    <col min="6" max="7" width="0" hidden="1" customWidth="1"/>
    <col min="8" max="8" width="18.33203125" hidden="1" customWidth="1"/>
    <col min="9" max="9" width="2.109375" hidden="1" customWidth="1"/>
    <col min="10" max="10" width="10.33203125" customWidth="1"/>
    <col min="11" max="11" width="18.33203125" customWidth="1"/>
    <col min="12" max="12" width="16.88671875" customWidth="1"/>
    <col min="13" max="13" width="15" customWidth="1"/>
    <col min="14" max="14" width="17" customWidth="1"/>
    <col min="15" max="15" width="16" customWidth="1"/>
    <col min="16" max="16" width="17.33203125" customWidth="1"/>
    <col min="17" max="17" width="19.21875" customWidth="1"/>
  </cols>
  <sheetData>
    <row r="1" spans="1:17" ht="15.6" x14ac:dyDescent="0.3">
      <c r="A1" s="8"/>
      <c r="B1" s="126"/>
      <c r="C1" s="9"/>
      <c r="D1" s="9"/>
      <c r="E1" s="9"/>
      <c r="F1" s="10"/>
      <c r="G1" s="11"/>
      <c r="H1" s="12"/>
      <c r="I1" s="13"/>
      <c r="J1" s="13"/>
    </row>
    <row r="2" spans="1:17" ht="15.6" x14ac:dyDescent="0.3">
      <c r="A2" s="8"/>
      <c r="B2" s="126"/>
      <c r="C2" s="9"/>
      <c r="D2" s="9"/>
      <c r="E2" s="9"/>
      <c r="F2" s="10"/>
      <c r="G2" s="11"/>
      <c r="H2" s="12"/>
      <c r="I2" s="13"/>
      <c r="J2" s="13"/>
    </row>
    <row r="3" spans="1:17" ht="15.6" x14ac:dyDescent="0.3">
      <c r="A3" s="8"/>
      <c r="B3" s="126"/>
      <c r="C3" s="9"/>
      <c r="D3" s="9"/>
      <c r="E3" s="9"/>
      <c r="F3" s="8"/>
      <c r="G3" s="14"/>
      <c r="H3" s="15"/>
      <c r="I3" s="16"/>
      <c r="J3" s="16"/>
    </row>
    <row r="4" spans="1:17" x14ac:dyDescent="0.3">
      <c r="A4" s="20" t="s">
        <v>0</v>
      </c>
      <c r="B4" s="391"/>
      <c r="C4" s="45"/>
      <c r="D4" s="45"/>
      <c r="E4" s="45"/>
      <c r="F4" s="22" t="s">
        <v>1</v>
      </c>
      <c r="G4" s="24"/>
      <c r="H4" s="25"/>
      <c r="I4" s="23"/>
      <c r="J4" s="330"/>
      <c r="K4" s="43"/>
      <c r="L4" s="43"/>
      <c r="M4" s="43"/>
    </row>
    <row r="5" spans="1:17" x14ac:dyDescent="0.3">
      <c r="A5" s="2"/>
      <c r="B5" s="126"/>
      <c r="C5" s="3"/>
      <c r="D5" s="3"/>
      <c r="E5" s="3"/>
      <c r="G5" s="26"/>
      <c r="H5" s="30"/>
      <c r="I5" s="31"/>
      <c r="J5" s="31"/>
    </row>
    <row r="6" spans="1:17" ht="17.399999999999999" x14ac:dyDescent="0.3">
      <c r="A6" s="17" t="s">
        <v>2</v>
      </c>
      <c r="B6" s="126"/>
      <c r="C6" s="18"/>
      <c r="D6" s="18"/>
      <c r="E6" s="18"/>
      <c r="F6" s="20" t="s">
        <v>128</v>
      </c>
      <c r="G6" s="32"/>
      <c r="H6" s="33"/>
      <c r="I6" s="34"/>
      <c r="J6" s="34"/>
    </row>
    <row r="7" spans="1:17" ht="17.399999999999999" x14ac:dyDescent="0.3">
      <c r="A7" s="17"/>
      <c r="B7" s="126"/>
      <c r="C7" s="18"/>
      <c r="D7" s="18"/>
      <c r="E7" s="18"/>
      <c r="F7" s="19"/>
      <c r="G7" s="32"/>
      <c r="H7" s="33"/>
      <c r="I7" s="34"/>
      <c r="J7" s="34"/>
    </row>
    <row r="8" spans="1:17" ht="17.399999999999999" x14ac:dyDescent="0.3">
      <c r="A8" s="17"/>
      <c r="B8" s="126"/>
      <c r="C8" s="18"/>
      <c r="D8" s="18"/>
      <c r="E8" s="18"/>
      <c r="F8" s="19"/>
      <c r="G8" s="32"/>
      <c r="H8" s="33"/>
      <c r="I8" s="34"/>
      <c r="J8" s="34"/>
    </row>
    <row r="9" spans="1:17" ht="15.6" x14ac:dyDescent="0.3">
      <c r="A9" s="8" t="s">
        <v>461</v>
      </c>
      <c r="B9" s="128"/>
      <c r="C9" s="8"/>
      <c r="D9" s="8"/>
      <c r="E9" s="8"/>
      <c r="F9" s="10"/>
      <c r="G9" s="35"/>
      <c r="H9" s="36"/>
      <c r="I9" s="37"/>
      <c r="J9" s="37"/>
    </row>
    <row r="10" spans="1:17" ht="15.6" x14ac:dyDescent="0.3">
      <c r="A10" s="8"/>
      <c r="B10" s="128"/>
      <c r="C10" s="8"/>
      <c r="D10" s="8"/>
      <c r="E10" s="8"/>
      <c r="F10" s="10"/>
      <c r="G10" s="35"/>
      <c r="H10" s="36"/>
      <c r="I10" s="37"/>
      <c r="J10" s="37"/>
    </row>
    <row r="11" spans="1:17" ht="15.6" x14ac:dyDescent="0.3">
      <c r="A11" s="523"/>
      <c r="B11" s="523"/>
      <c r="C11" s="523"/>
      <c r="D11" s="523"/>
      <c r="E11" s="523"/>
      <c r="F11" s="523"/>
      <c r="G11" s="523"/>
      <c r="H11" s="523"/>
      <c r="I11" s="523"/>
      <c r="J11" s="283"/>
      <c r="K11" s="502" t="s">
        <v>5</v>
      </c>
      <c r="L11" s="503"/>
      <c r="M11" s="504"/>
    </row>
    <row r="12" spans="1:17" ht="15.6" x14ac:dyDescent="0.3">
      <c r="A12" s="523"/>
      <c r="B12" s="523"/>
      <c r="C12" s="523"/>
      <c r="D12" s="523"/>
      <c r="E12" s="523"/>
      <c r="F12" s="523"/>
      <c r="G12" s="523"/>
      <c r="H12" s="523"/>
      <c r="I12" s="523"/>
      <c r="J12" s="285"/>
      <c r="K12" s="505"/>
      <c r="L12" s="506"/>
      <c r="M12" s="507"/>
    </row>
    <row r="13" spans="1:17" ht="70.2" customHeight="1" x14ac:dyDescent="0.3">
      <c r="A13" s="4" t="s">
        <v>6</v>
      </c>
      <c r="B13" s="364" t="s">
        <v>130</v>
      </c>
      <c r="C13" s="29" t="s">
        <v>8</v>
      </c>
      <c r="D13" s="29" t="s">
        <v>9</v>
      </c>
      <c r="E13" s="29" t="s">
        <v>10</v>
      </c>
      <c r="F13" s="4" t="s">
        <v>11</v>
      </c>
      <c r="G13" s="29" t="s">
        <v>12</v>
      </c>
      <c r="H13" s="38" t="s">
        <v>13</v>
      </c>
      <c r="I13" s="48" t="s">
        <v>14</v>
      </c>
      <c r="J13" s="331" t="s">
        <v>11</v>
      </c>
      <c r="K13" s="44" t="s">
        <v>806</v>
      </c>
      <c r="L13" s="40" t="s">
        <v>15</v>
      </c>
      <c r="M13" s="41" t="s">
        <v>16</v>
      </c>
      <c r="N13" s="38" t="s">
        <v>828</v>
      </c>
      <c r="O13" s="38" t="s">
        <v>827</v>
      </c>
      <c r="P13" s="38" t="s">
        <v>8</v>
      </c>
      <c r="Q13" s="38" t="s">
        <v>9</v>
      </c>
    </row>
    <row r="14" spans="1:17" x14ac:dyDescent="0.3">
      <c r="A14" s="164" t="s">
        <v>17</v>
      </c>
      <c r="B14" s="368" t="s">
        <v>462</v>
      </c>
      <c r="C14" s="188"/>
      <c r="D14" s="188"/>
      <c r="E14" s="188"/>
      <c r="F14" s="166" t="s">
        <v>19</v>
      </c>
      <c r="G14" s="189"/>
      <c r="H14" s="190"/>
      <c r="I14" s="191">
        <f t="shared" ref="I14:I43" si="0">H14+(G14*H14)</f>
        <v>0</v>
      </c>
      <c r="J14" s="332" t="s">
        <v>19</v>
      </c>
      <c r="K14" s="192">
        <v>620</v>
      </c>
      <c r="L14" s="170">
        <f t="shared" ref="L14:L44" si="1">K14*H14</f>
        <v>0</v>
      </c>
      <c r="M14" s="170">
        <f t="shared" ref="M14:M43" si="2">K14*I14</f>
        <v>0</v>
      </c>
      <c r="N14" s="46">
        <v>0</v>
      </c>
      <c r="O14" s="333"/>
      <c r="P14" s="333"/>
      <c r="Q14" s="333"/>
    </row>
    <row r="15" spans="1:17" ht="22.8" x14ac:dyDescent="0.3">
      <c r="A15" s="164" t="s">
        <v>20</v>
      </c>
      <c r="B15" s="368" t="s">
        <v>463</v>
      </c>
      <c r="C15" s="188"/>
      <c r="D15" s="188"/>
      <c r="E15" s="188"/>
      <c r="F15" s="166" t="s">
        <v>19</v>
      </c>
      <c r="G15" s="189"/>
      <c r="H15" s="190"/>
      <c r="I15" s="191">
        <f t="shared" si="0"/>
        <v>0</v>
      </c>
      <c r="J15" s="332" t="s">
        <v>19</v>
      </c>
      <c r="K15" s="192">
        <v>312</v>
      </c>
      <c r="L15" s="170">
        <f t="shared" si="1"/>
        <v>0</v>
      </c>
      <c r="M15" s="170">
        <f t="shared" si="2"/>
        <v>0</v>
      </c>
      <c r="N15" s="46">
        <v>0</v>
      </c>
      <c r="O15" s="333"/>
      <c r="P15" s="333"/>
      <c r="Q15" s="333"/>
    </row>
    <row r="16" spans="1:17" x14ac:dyDescent="0.3">
      <c r="A16" s="164" t="s">
        <v>22</v>
      </c>
      <c r="B16" s="368" t="s">
        <v>464</v>
      </c>
      <c r="C16" s="188"/>
      <c r="D16" s="188"/>
      <c r="E16" s="188"/>
      <c r="F16" s="166" t="s">
        <v>19</v>
      </c>
      <c r="G16" s="189"/>
      <c r="H16" s="190"/>
      <c r="I16" s="191">
        <f t="shared" si="0"/>
        <v>0</v>
      </c>
      <c r="J16" s="332" t="s">
        <v>19</v>
      </c>
      <c r="K16" s="192">
        <v>119</v>
      </c>
      <c r="L16" s="170">
        <f t="shared" si="1"/>
        <v>0</v>
      </c>
      <c r="M16" s="170">
        <f t="shared" si="2"/>
        <v>0</v>
      </c>
      <c r="N16" s="46">
        <v>0</v>
      </c>
      <c r="O16" s="333"/>
      <c r="P16" s="333"/>
      <c r="Q16" s="333"/>
    </row>
    <row r="17" spans="1:17" ht="22.8" x14ac:dyDescent="0.3">
      <c r="A17" s="164" t="s">
        <v>24</v>
      </c>
      <c r="B17" s="368" t="s">
        <v>465</v>
      </c>
      <c r="C17" s="188"/>
      <c r="D17" s="188"/>
      <c r="E17" s="188"/>
      <c r="F17" s="166" t="s">
        <v>19</v>
      </c>
      <c r="G17" s="189"/>
      <c r="H17" s="190"/>
      <c r="I17" s="191">
        <f t="shared" si="0"/>
        <v>0</v>
      </c>
      <c r="J17" s="332" t="s">
        <v>19</v>
      </c>
      <c r="K17" s="192">
        <v>3875</v>
      </c>
      <c r="L17" s="170">
        <f t="shared" si="1"/>
        <v>0</v>
      </c>
      <c r="M17" s="170">
        <f t="shared" si="2"/>
        <v>0</v>
      </c>
      <c r="N17" s="46">
        <v>0</v>
      </c>
      <c r="O17" s="333"/>
      <c r="P17" s="333"/>
      <c r="Q17" s="333"/>
    </row>
    <row r="18" spans="1:17" x14ac:dyDescent="0.3">
      <c r="A18" s="164" t="s">
        <v>26</v>
      </c>
      <c r="B18" s="368" t="s">
        <v>466</v>
      </c>
      <c r="C18" s="188"/>
      <c r="D18" s="188"/>
      <c r="E18" s="188"/>
      <c r="F18" s="166" t="s">
        <v>19</v>
      </c>
      <c r="G18" s="189"/>
      <c r="H18" s="190"/>
      <c r="I18" s="191">
        <f t="shared" si="0"/>
        <v>0</v>
      </c>
      <c r="J18" s="332" t="s">
        <v>19</v>
      </c>
      <c r="K18" s="192">
        <v>744</v>
      </c>
      <c r="L18" s="170">
        <f t="shared" si="1"/>
        <v>0</v>
      </c>
      <c r="M18" s="170">
        <f t="shared" si="2"/>
        <v>0</v>
      </c>
      <c r="N18" s="46">
        <v>0</v>
      </c>
      <c r="O18" s="333"/>
      <c r="P18" s="333"/>
      <c r="Q18" s="333"/>
    </row>
    <row r="19" spans="1:17" ht="34.200000000000003" x14ac:dyDescent="0.3">
      <c r="A19" s="164" t="s">
        <v>28</v>
      </c>
      <c r="B19" s="368" t="s">
        <v>467</v>
      </c>
      <c r="C19" s="188"/>
      <c r="D19" s="188"/>
      <c r="E19" s="188"/>
      <c r="F19" s="166" t="s">
        <v>19</v>
      </c>
      <c r="G19" s="189"/>
      <c r="H19" s="190"/>
      <c r="I19" s="191">
        <f t="shared" si="0"/>
        <v>0</v>
      </c>
      <c r="J19" s="332" t="s">
        <v>19</v>
      </c>
      <c r="K19" s="192">
        <v>1645</v>
      </c>
      <c r="L19" s="170">
        <f t="shared" si="1"/>
        <v>0</v>
      </c>
      <c r="M19" s="170">
        <f t="shared" si="2"/>
        <v>0</v>
      </c>
      <c r="N19" s="46">
        <v>0</v>
      </c>
      <c r="O19" s="333"/>
      <c r="P19" s="333"/>
      <c r="Q19" s="333"/>
    </row>
    <row r="20" spans="1:17" x14ac:dyDescent="0.3">
      <c r="A20" s="164" t="s">
        <v>30</v>
      </c>
      <c r="B20" s="368" t="s">
        <v>468</v>
      </c>
      <c r="C20" s="188"/>
      <c r="D20" s="188"/>
      <c r="E20" s="188"/>
      <c r="F20" s="166" t="s">
        <v>19</v>
      </c>
      <c r="G20" s="189"/>
      <c r="H20" s="190"/>
      <c r="I20" s="191">
        <f t="shared" si="0"/>
        <v>0</v>
      </c>
      <c r="J20" s="332" t="s">
        <v>19</v>
      </c>
      <c r="K20" s="192">
        <v>283</v>
      </c>
      <c r="L20" s="170">
        <f t="shared" si="1"/>
        <v>0</v>
      </c>
      <c r="M20" s="170">
        <f t="shared" si="2"/>
        <v>0</v>
      </c>
      <c r="N20" s="46">
        <v>0</v>
      </c>
      <c r="O20" s="333"/>
      <c r="P20" s="333"/>
      <c r="Q20" s="333"/>
    </row>
    <row r="21" spans="1:17" x14ac:dyDescent="0.3">
      <c r="A21" s="164" t="s">
        <v>32</v>
      </c>
      <c r="B21" s="368" t="s">
        <v>469</v>
      </c>
      <c r="C21" s="188"/>
      <c r="D21" s="188"/>
      <c r="E21" s="188"/>
      <c r="F21" s="166" t="s">
        <v>19</v>
      </c>
      <c r="G21" s="189"/>
      <c r="H21" s="190"/>
      <c r="I21" s="191">
        <f t="shared" si="0"/>
        <v>0</v>
      </c>
      <c r="J21" s="332" t="s">
        <v>19</v>
      </c>
      <c r="K21" s="192">
        <v>3100</v>
      </c>
      <c r="L21" s="170">
        <f t="shared" si="1"/>
        <v>0</v>
      </c>
      <c r="M21" s="170">
        <f t="shared" si="2"/>
        <v>0</v>
      </c>
      <c r="N21" s="46">
        <v>0</v>
      </c>
      <c r="O21" s="333"/>
      <c r="P21" s="333"/>
      <c r="Q21" s="333"/>
    </row>
    <row r="22" spans="1:17" x14ac:dyDescent="0.3">
      <c r="A22" s="164" t="s">
        <v>34</v>
      </c>
      <c r="B22" s="368" t="s">
        <v>470</v>
      </c>
      <c r="C22" s="188"/>
      <c r="D22" s="188"/>
      <c r="E22" s="188"/>
      <c r="F22" s="166" t="s">
        <v>19</v>
      </c>
      <c r="G22" s="189"/>
      <c r="H22" s="190"/>
      <c r="I22" s="191">
        <f t="shared" si="0"/>
        <v>0</v>
      </c>
      <c r="J22" s="332" t="s">
        <v>19</v>
      </c>
      <c r="K22" s="192">
        <v>298</v>
      </c>
      <c r="L22" s="170">
        <f t="shared" si="1"/>
        <v>0</v>
      </c>
      <c r="M22" s="170">
        <f t="shared" si="2"/>
        <v>0</v>
      </c>
      <c r="N22" s="46">
        <v>0</v>
      </c>
      <c r="O22" s="333"/>
      <c r="P22" s="333"/>
      <c r="Q22" s="333"/>
    </row>
    <row r="23" spans="1:17" ht="22.8" x14ac:dyDescent="0.3">
      <c r="A23" s="164" t="s">
        <v>36</v>
      </c>
      <c r="B23" s="368" t="s">
        <v>471</v>
      </c>
      <c r="C23" s="188"/>
      <c r="D23" s="188"/>
      <c r="E23" s="188"/>
      <c r="F23" s="166" t="s">
        <v>19</v>
      </c>
      <c r="G23" s="189"/>
      <c r="H23" s="190"/>
      <c r="I23" s="191">
        <f t="shared" si="0"/>
        <v>0</v>
      </c>
      <c r="J23" s="332" t="s">
        <v>19</v>
      </c>
      <c r="K23" s="192">
        <v>282</v>
      </c>
      <c r="L23" s="170">
        <f t="shared" si="1"/>
        <v>0</v>
      </c>
      <c r="M23" s="170">
        <f t="shared" si="2"/>
        <v>0</v>
      </c>
      <c r="N23" s="46">
        <v>0</v>
      </c>
      <c r="O23" s="333"/>
      <c r="P23" s="333"/>
      <c r="Q23" s="333"/>
    </row>
    <row r="24" spans="1:17" ht="22.8" x14ac:dyDescent="0.3">
      <c r="A24" s="164" t="s">
        <v>38</v>
      </c>
      <c r="B24" s="368" t="s">
        <v>472</v>
      </c>
      <c r="C24" s="188"/>
      <c r="D24" s="188"/>
      <c r="E24" s="188"/>
      <c r="F24" s="166" t="s">
        <v>19</v>
      </c>
      <c r="G24" s="189"/>
      <c r="H24" s="190"/>
      <c r="I24" s="191">
        <f t="shared" si="0"/>
        <v>0</v>
      </c>
      <c r="J24" s="332" t="s">
        <v>19</v>
      </c>
      <c r="K24" s="192">
        <v>341</v>
      </c>
      <c r="L24" s="170">
        <f t="shared" si="1"/>
        <v>0</v>
      </c>
      <c r="M24" s="170">
        <f t="shared" si="2"/>
        <v>0</v>
      </c>
      <c r="N24" s="46">
        <v>0</v>
      </c>
      <c r="O24" s="333"/>
      <c r="P24" s="333"/>
      <c r="Q24" s="333"/>
    </row>
    <row r="25" spans="1:17" ht="22.8" x14ac:dyDescent="0.3">
      <c r="A25" s="164" t="s">
        <v>40</v>
      </c>
      <c r="B25" s="368" t="s">
        <v>473</v>
      </c>
      <c r="C25" s="188"/>
      <c r="D25" s="188"/>
      <c r="E25" s="188"/>
      <c r="F25" s="166" t="s">
        <v>19</v>
      </c>
      <c r="G25" s="189"/>
      <c r="H25" s="190"/>
      <c r="I25" s="191">
        <f t="shared" si="0"/>
        <v>0</v>
      </c>
      <c r="J25" s="332" t="s">
        <v>19</v>
      </c>
      <c r="K25" s="192">
        <v>227</v>
      </c>
      <c r="L25" s="170">
        <f t="shared" si="1"/>
        <v>0</v>
      </c>
      <c r="M25" s="170">
        <f t="shared" si="2"/>
        <v>0</v>
      </c>
      <c r="N25" s="46">
        <v>0</v>
      </c>
      <c r="O25" s="333"/>
      <c r="P25" s="333"/>
      <c r="Q25" s="333"/>
    </row>
    <row r="26" spans="1:17" ht="22.8" x14ac:dyDescent="0.3">
      <c r="A26" s="164" t="s">
        <v>42</v>
      </c>
      <c r="B26" s="368" t="s">
        <v>474</v>
      </c>
      <c r="C26" s="188"/>
      <c r="D26" s="188"/>
      <c r="E26" s="188"/>
      <c r="F26" s="166" t="s">
        <v>19</v>
      </c>
      <c r="G26" s="189"/>
      <c r="H26" s="190"/>
      <c r="I26" s="191">
        <f t="shared" si="0"/>
        <v>0</v>
      </c>
      <c r="J26" s="332" t="s">
        <v>19</v>
      </c>
      <c r="K26" s="192">
        <v>464</v>
      </c>
      <c r="L26" s="170">
        <f t="shared" si="1"/>
        <v>0</v>
      </c>
      <c r="M26" s="170">
        <f t="shared" si="2"/>
        <v>0</v>
      </c>
      <c r="N26" s="46">
        <v>0</v>
      </c>
      <c r="O26" s="333"/>
      <c r="P26" s="333"/>
      <c r="Q26" s="333"/>
    </row>
    <row r="27" spans="1:17" x14ac:dyDescent="0.3">
      <c r="A27" s="164" t="s">
        <v>44</v>
      </c>
      <c r="B27" s="368" t="s">
        <v>475</v>
      </c>
      <c r="C27" s="188"/>
      <c r="D27" s="188"/>
      <c r="E27" s="188"/>
      <c r="F27" s="166" t="s">
        <v>19</v>
      </c>
      <c r="G27" s="189"/>
      <c r="H27" s="190"/>
      <c r="I27" s="191">
        <f t="shared" si="0"/>
        <v>0</v>
      </c>
      <c r="J27" s="332" t="s">
        <v>19</v>
      </c>
      <c r="K27" s="192">
        <v>342</v>
      </c>
      <c r="L27" s="170">
        <f t="shared" si="1"/>
        <v>0</v>
      </c>
      <c r="M27" s="170">
        <f t="shared" si="2"/>
        <v>0</v>
      </c>
      <c r="N27" s="46">
        <v>0</v>
      </c>
      <c r="O27" s="333"/>
      <c r="P27" s="333"/>
      <c r="Q27" s="333"/>
    </row>
    <row r="28" spans="1:17" x14ac:dyDescent="0.3">
      <c r="A28" s="164" t="s">
        <v>46</v>
      </c>
      <c r="B28" s="368" t="s">
        <v>476</v>
      </c>
      <c r="C28" s="188"/>
      <c r="D28" s="188"/>
      <c r="E28" s="188"/>
      <c r="F28" s="166" t="s">
        <v>19</v>
      </c>
      <c r="G28" s="189"/>
      <c r="H28" s="190"/>
      <c r="I28" s="191">
        <f t="shared" si="0"/>
        <v>0</v>
      </c>
      <c r="J28" s="332" t="s">
        <v>19</v>
      </c>
      <c r="K28" s="192">
        <v>420</v>
      </c>
      <c r="L28" s="170">
        <f t="shared" si="1"/>
        <v>0</v>
      </c>
      <c r="M28" s="170">
        <f t="shared" si="2"/>
        <v>0</v>
      </c>
      <c r="N28" s="46">
        <v>0</v>
      </c>
      <c r="O28" s="333"/>
      <c r="P28" s="333"/>
      <c r="Q28" s="333"/>
    </row>
    <row r="29" spans="1:17" ht="45.6" x14ac:dyDescent="0.3">
      <c r="A29" s="164" t="s">
        <v>48</v>
      </c>
      <c r="B29" s="368" t="s">
        <v>477</v>
      </c>
      <c r="C29" s="188"/>
      <c r="D29" s="188"/>
      <c r="E29" s="188"/>
      <c r="F29" s="166" t="s">
        <v>19</v>
      </c>
      <c r="G29" s="189"/>
      <c r="H29" s="190"/>
      <c r="I29" s="191">
        <f t="shared" si="0"/>
        <v>0</v>
      </c>
      <c r="J29" s="332" t="s">
        <v>19</v>
      </c>
      <c r="K29" s="192">
        <v>2206</v>
      </c>
      <c r="L29" s="170">
        <f t="shared" si="1"/>
        <v>0</v>
      </c>
      <c r="M29" s="170">
        <f t="shared" si="2"/>
        <v>0</v>
      </c>
      <c r="N29" s="46">
        <v>0</v>
      </c>
      <c r="O29" s="333"/>
      <c r="P29" s="333"/>
      <c r="Q29" s="333"/>
    </row>
    <row r="30" spans="1:17" ht="45.6" x14ac:dyDescent="0.3">
      <c r="A30" s="164" t="s">
        <v>50</v>
      </c>
      <c r="B30" s="368" t="s">
        <v>478</v>
      </c>
      <c r="C30" s="188"/>
      <c r="D30" s="188"/>
      <c r="E30" s="188"/>
      <c r="F30" s="166" t="s">
        <v>19</v>
      </c>
      <c r="G30" s="189"/>
      <c r="H30" s="190"/>
      <c r="I30" s="191">
        <f t="shared" si="0"/>
        <v>0</v>
      </c>
      <c r="J30" s="332" t="s">
        <v>19</v>
      </c>
      <c r="K30" s="192">
        <v>2715</v>
      </c>
      <c r="L30" s="170">
        <f t="shared" si="1"/>
        <v>0</v>
      </c>
      <c r="M30" s="170">
        <f t="shared" si="2"/>
        <v>0</v>
      </c>
      <c r="N30" s="46">
        <v>0</v>
      </c>
      <c r="O30" s="333"/>
      <c r="P30" s="333"/>
      <c r="Q30" s="333"/>
    </row>
    <row r="31" spans="1:17" ht="34.200000000000003" x14ac:dyDescent="0.3">
      <c r="A31" s="164" t="s">
        <v>52</v>
      </c>
      <c r="B31" s="368" t="s">
        <v>479</v>
      </c>
      <c r="C31" s="188"/>
      <c r="D31" s="188"/>
      <c r="E31" s="188"/>
      <c r="F31" s="166" t="s">
        <v>19</v>
      </c>
      <c r="G31" s="189"/>
      <c r="H31" s="190"/>
      <c r="I31" s="191">
        <f t="shared" si="0"/>
        <v>0</v>
      </c>
      <c r="J31" s="332" t="s">
        <v>19</v>
      </c>
      <c r="K31" s="169">
        <v>5405</v>
      </c>
      <c r="L31" s="170">
        <f t="shared" si="1"/>
        <v>0</v>
      </c>
      <c r="M31" s="170">
        <f t="shared" si="2"/>
        <v>0</v>
      </c>
      <c r="N31" s="46">
        <v>0</v>
      </c>
      <c r="O31" s="333"/>
      <c r="P31" s="333"/>
      <c r="Q31" s="333"/>
    </row>
    <row r="32" spans="1:17" ht="22.8" x14ac:dyDescent="0.3">
      <c r="A32" s="164" t="s">
        <v>54</v>
      </c>
      <c r="B32" s="368" t="s">
        <v>480</v>
      </c>
      <c r="C32" s="188"/>
      <c r="D32" s="188"/>
      <c r="E32" s="188"/>
      <c r="F32" s="166" t="s">
        <v>19</v>
      </c>
      <c r="G32" s="189"/>
      <c r="H32" s="190"/>
      <c r="I32" s="191">
        <f t="shared" si="0"/>
        <v>0</v>
      </c>
      <c r="J32" s="332" t="s">
        <v>19</v>
      </c>
      <c r="K32" s="169">
        <v>251452</v>
      </c>
      <c r="L32" s="170">
        <f t="shared" si="1"/>
        <v>0</v>
      </c>
      <c r="M32" s="170">
        <f t="shared" si="2"/>
        <v>0</v>
      </c>
      <c r="N32" s="46">
        <v>0</v>
      </c>
      <c r="O32" s="333"/>
      <c r="P32" s="333"/>
      <c r="Q32" s="333"/>
    </row>
    <row r="33" spans="1:17" ht="22.8" x14ac:dyDescent="0.3">
      <c r="A33" s="164" t="s">
        <v>56</v>
      </c>
      <c r="B33" s="368" t="s">
        <v>481</v>
      </c>
      <c r="C33" s="188"/>
      <c r="D33" s="188"/>
      <c r="E33" s="188"/>
      <c r="F33" s="166" t="s">
        <v>19</v>
      </c>
      <c r="G33" s="189"/>
      <c r="H33" s="190"/>
      <c r="I33" s="191">
        <f t="shared" si="0"/>
        <v>0</v>
      </c>
      <c r="J33" s="332" t="s">
        <v>19</v>
      </c>
      <c r="K33" s="192">
        <v>2203</v>
      </c>
      <c r="L33" s="170">
        <f t="shared" si="1"/>
        <v>0</v>
      </c>
      <c r="M33" s="170">
        <f t="shared" si="2"/>
        <v>0</v>
      </c>
      <c r="N33" s="46">
        <v>0</v>
      </c>
      <c r="O33" s="333"/>
      <c r="P33" s="333"/>
      <c r="Q33" s="333"/>
    </row>
    <row r="34" spans="1:17" ht="22.8" x14ac:dyDescent="0.3">
      <c r="A34" s="164" t="s">
        <v>58</v>
      </c>
      <c r="B34" s="368" t="s">
        <v>482</v>
      </c>
      <c r="C34" s="188"/>
      <c r="D34" s="188"/>
      <c r="E34" s="188"/>
      <c r="F34" s="166" t="s">
        <v>19</v>
      </c>
      <c r="G34" s="189"/>
      <c r="H34" s="190"/>
      <c r="I34" s="191">
        <f t="shared" si="0"/>
        <v>0</v>
      </c>
      <c r="J34" s="332" t="s">
        <v>19</v>
      </c>
      <c r="K34" s="192">
        <v>2402</v>
      </c>
      <c r="L34" s="170">
        <f t="shared" si="1"/>
        <v>0</v>
      </c>
      <c r="M34" s="170">
        <f t="shared" si="2"/>
        <v>0</v>
      </c>
      <c r="N34" s="46">
        <v>0</v>
      </c>
      <c r="O34" s="333"/>
      <c r="P34" s="333"/>
      <c r="Q34" s="333"/>
    </row>
    <row r="35" spans="1:17" ht="34.200000000000003" x14ac:dyDescent="0.3">
      <c r="A35" s="164" t="s">
        <v>60</v>
      </c>
      <c r="B35" s="368" t="s">
        <v>483</v>
      </c>
      <c r="C35" s="188"/>
      <c r="D35" s="188"/>
      <c r="E35" s="188"/>
      <c r="F35" s="166" t="s">
        <v>19</v>
      </c>
      <c r="G35" s="189"/>
      <c r="H35" s="190"/>
      <c r="I35" s="191">
        <f t="shared" si="0"/>
        <v>0</v>
      </c>
      <c r="J35" s="332" t="s">
        <v>19</v>
      </c>
      <c r="K35" s="192">
        <v>1833</v>
      </c>
      <c r="L35" s="170">
        <f t="shared" si="1"/>
        <v>0</v>
      </c>
      <c r="M35" s="170">
        <f t="shared" si="2"/>
        <v>0</v>
      </c>
      <c r="N35" s="46">
        <v>0</v>
      </c>
      <c r="O35" s="333"/>
      <c r="P35" s="333"/>
      <c r="Q35" s="333"/>
    </row>
    <row r="36" spans="1:17" ht="34.200000000000003" x14ac:dyDescent="0.3">
      <c r="A36" s="164" t="s">
        <v>62</v>
      </c>
      <c r="B36" s="368" t="s">
        <v>484</v>
      </c>
      <c r="C36" s="188"/>
      <c r="D36" s="188"/>
      <c r="E36" s="188"/>
      <c r="F36" s="166" t="s">
        <v>19</v>
      </c>
      <c r="G36" s="189"/>
      <c r="H36" s="190"/>
      <c r="I36" s="191">
        <f t="shared" si="0"/>
        <v>0</v>
      </c>
      <c r="J36" s="332" t="s">
        <v>19</v>
      </c>
      <c r="K36" s="192">
        <v>11890</v>
      </c>
      <c r="L36" s="170">
        <f t="shared" si="1"/>
        <v>0</v>
      </c>
      <c r="M36" s="170">
        <f t="shared" si="2"/>
        <v>0</v>
      </c>
      <c r="N36" s="46">
        <v>0</v>
      </c>
      <c r="O36" s="333"/>
      <c r="P36" s="333"/>
      <c r="Q36" s="333"/>
    </row>
    <row r="37" spans="1:17" ht="22.8" x14ac:dyDescent="0.3">
      <c r="A37" s="164" t="s">
        <v>64</v>
      </c>
      <c r="B37" s="368" t="s">
        <v>485</v>
      </c>
      <c r="C37" s="188"/>
      <c r="D37" s="188"/>
      <c r="E37" s="188"/>
      <c r="F37" s="166" t="s">
        <v>19</v>
      </c>
      <c r="G37" s="189"/>
      <c r="H37" s="190"/>
      <c r="I37" s="191">
        <f t="shared" si="0"/>
        <v>0</v>
      </c>
      <c r="J37" s="332" t="s">
        <v>19</v>
      </c>
      <c r="K37" s="169">
        <v>125250</v>
      </c>
      <c r="L37" s="170">
        <f t="shared" si="1"/>
        <v>0</v>
      </c>
      <c r="M37" s="170">
        <f t="shared" si="2"/>
        <v>0</v>
      </c>
      <c r="N37" s="46">
        <v>0</v>
      </c>
      <c r="O37" s="333"/>
      <c r="P37" s="333"/>
      <c r="Q37" s="333"/>
    </row>
    <row r="38" spans="1:17" ht="22.8" x14ac:dyDescent="0.3">
      <c r="A38" s="164" t="s">
        <v>66</v>
      </c>
      <c r="B38" s="368" t="s">
        <v>486</v>
      </c>
      <c r="C38" s="188"/>
      <c r="D38" s="188"/>
      <c r="E38" s="188"/>
      <c r="F38" s="166" t="s">
        <v>19</v>
      </c>
      <c r="G38" s="189"/>
      <c r="H38" s="190"/>
      <c r="I38" s="191">
        <f t="shared" si="0"/>
        <v>0</v>
      </c>
      <c r="J38" s="332" t="s">
        <v>19</v>
      </c>
      <c r="K38" s="192">
        <v>279</v>
      </c>
      <c r="L38" s="170">
        <f t="shared" si="1"/>
        <v>0</v>
      </c>
      <c r="M38" s="170">
        <f t="shared" si="2"/>
        <v>0</v>
      </c>
      <c r="N38" s="46">
        <v>0</v>
      </c>
      <c r="O38" s="333"/>
      <c r="P38" s="333"/>
      <c r="Q38" s="333"/>
    </row>
    <row r="39" spans="1:17" ht="22.8" x14ac:dyDescent="0.3">
      <c r="A39" s="164" t="s">
        <v>68</v>
      </c>
      <c r="B39" s="368" t="s">
        <v>487</v>
      </c>
      <c r="C39" s="188"/>
      <c r="D39" s="188"/>
      <c r="E39" s="188"/>
      <c r="F39" s="166" t="s">
        <v>19</v>
      </c>
      <c r="G39" s="189"/>
      <c r="H39" s="190"/>
      <c r="I39" s="191">
        <f t="shared" si="0"/>
        <v>0</v>
      </c>
      <c r="J39" s="332" t="s">
        <v>19</v>
      </c>
      <c r="K39" s="238">
        <v>143050</v>
      </c>
      <c r="L39" s="170">
        <f t="shared" si="1"/>
        <v>0</v>
      </c>
      <c r="M39" s="170">
        <f t="shared" si="2"/>
        <v>0</v>
      </c>
      <c r="N39" s="46">
        <v>0</v>
      </c>
      <c r="O39" s="333"/>
      <c r="P39" s="333"/>
      <c r="Q39" s="333"/>
    </row>
    <row r="40" spans="1:17" x14ac:dyDescent="0.3">
      <c r="A40" s="164" t="s">
        <v>70</v>
      </c>
      <c r="B40" s="368" t="s">
        <v>488</v>
      </c>
      <c r="C40" s="188"/>
      <c r="D40" s="188"/>
      <c r="E40" s="188"/>
      <c r="F40" s="166" t="s">
        <v>19</v>
      </c>
      <c r="G40" s="189"/>
      <c r="H40" s="190"/>
      <c r="I40" s="191">
        <f t="shared" si="0"/>
        <v>0</v>
      </c>
      <c r="J40" s="332" t="s">
        <v>19</v>
      </c>
      <c r="K40" s="238">
        <v>279</v>
      </c>
      <c r="L40" s="170">
        <f t="shared" si="1"/>
        <v>0</v>
      </c>
      <c r="M40" s="170">
        <f t="shared" si="2"/>
        <v>0</v>
      </c>
      <c r="N40" s="46">
        <v>0</v>
      </c>
      <c r="O40" s="333"/>
      <c r="P40" s="333"/>
      <c r="Q40" s="333"/>
    </row>
    <row r="41" spans="1:17" ht="22.8" x14ac:dyDescent="0.3">
      <c r="A41" s="164" t="s">
        <v>72</v>
      </c>
      <c r="B41" s="368" t="s">
        <v>489</v>
      </c>
      <c r="C41" s="188"/>
      <c r="D41" s="188"/>
      <c r="E41" s="188"/>
      <c r="F41" s="166" t="s">
        <v>19</v>
      </c>
      <c r="G41" s="189"/>
      <c r="H41" s="190"/>
      <c r="I41" s="191">
        <f t="shared" si="0"/>
        <v>0</v>
      </c>
      <c r="J41" s="332" t="s">
        <v>19</v>
      </c>
      <c r="K41" s="238">
        <v>143050</v>
      </c>
      <c r="L41" s="170">
        <f t="shared" si="1"/>
        <v>0</v>
      </c>
      <c r="M41" s="170">
        <f t="shared" si="2"/>
        <v>0</v>
      </c>
      <c r="N41" s="46">
        <v>0</v>
      </c>
      <c r="O41" s="333"/>
      <c r="P41" s="333"/>
      <c r="Q41" s="333"/>
    </row>
    <row r="42" spans="1:17" x14ac:dyDescent="0.3">
      <c r="A42" s="164" t="s">
        <v>74</v>
      </c>
      <c r="B42" s="368" t="s">
        <v>490</v>
      </c>
      <c r="C42" s="188"/>
      <c r="D42" s="188"/>
      <c r="E42" s="188"/>
      <c r="F42" s="166" t="s">
        <v>383</v>
      </c>
      <c r="G42" s="189"/>
      <c r="H42" s="190"/>
      <c r="I42" s="191">
        <f t="shared" si="0"/>
        <v>0</v>
      </c>
      <c r="J42" s="332" t="s">
        <v>19</v>
      </c>
      <c r="K42" s="238">
        <v>10705</v>
      </c>
      <c r="L42" s="170">
        <f t="shared" si="1"/>
        <v>0</v>
      </c>
      <c r="M42" s="170">
        <f t="shared" si="2"/>
        <v>0</v>
      </c>
      <c r="N42" s="46">
        <v>0</v>
      </c>
      <c r="O42" s="333"/>
      <c r="P42" s="333"/>
      <c r="Q42" s="333"/>
    </row>
    <row r="43" spans="1:17" x14ac:dyDescent="0.3">
      <c r="A43" s="164" t="s">
        <v>76</v>
      </c>
      <c r="B43" s="368" t="s">
        <v>491</v>
      </c>
      <c r="C43" s="225"/>
      <c r="D43" s="225"/>
      <c r="E43" s="225"/>
      <c r="F43" s="226" t="s">
        <v>383</v>
      </c>
      <c r="G43" s="227"/>
      <c r="H43" s="228"/>
      <c r="I43" s="229">
        <f t="shared" si="0"/>
        <v>0</v>
      </c>
      <c r="J43" s="332" t="s">
        <v>19</v>
      </c>
      <c r="K43" s="238">
        <v>733</v>
      </c>
      <c r="L43" s="170">
        <f t="shared" si="1"/>
        <v>0</v>
      </c>
      <c r="M43" s="170">
        <f t="shared" si="2"/>
        <v>0</v>
      </c>
      <c r="N43" s="46">
        <v>0</v>
      </c>
      <c r="O43" s="333"/>
      <c r="P43" s="333"/>
      <c r="Q43" s="333"/>
    </row>
    <row r="44" spans="1:17" x14ac:dyDescent="0.3">
      <c r="A44" s="164" t="s">
        <v>78</v>
      </c>
      <c r="B44" s="368" t="s">
        <v>492</v>
      </c>
      <c r="C44" s="225"/>
      <c r="D44" s="225"/>
      <c r="E44" s="225"/>
      <c r="F44" s="226"/>
      <c r="G44" s="227"/>
      <c r="H44" s="228"/>
      <c r="I44" s="229"/>
      <c r="J44" s="332" t="s">
        <v>19</v>
      </c>
      <c r="K44" s="238">
        <v>22</v>
      </c>
      <c r="L44" s="170">
        <f t="shared" si="1"/>
        <v>0</v>
      </c>
      <c r="M44" s="170"/>
      <c r="N44" s="46">
        <v>0</v>
      </c>
      <c r="O44" s="333"/>
      <c r="P44" s="333"/>
      <c r="Q44" s="333"/>
    </row>
    <row r="45" spans="1:17" ht="22.8" x14ac:dyDescent="0.3">
      <c r="A45" s="164" t="s">
        <v>80</v>
      </c>
      <c r="B45" s="368" t="s">
        <v>493</v>
      </c>
      <c r="C45" s="188"/>
      <c r="D45" s="188"/>
      <c r="E45" s="188"/>
      <c r="F45" s="166" t="s">
        <v>19</v>
      </c>
      <c r="G45" s="189"/>
      <c r="H45" s="190"/>
      <c r="I45" s="191">
        <f t="shared" ref="I45:I82" si="3">H45+(G45*H45)</f>
        <v>0</v>
      </c>
      <c r="J45" s="332" t="s">
        <v>19</v>
      </c>
      <c r="K45" s="238">
        <v>5</v>
      </c>
      <c r="L45" s="170">
        <f t="shared" ref="L45:L89" si="4">K45*H45</f>
        <v>0</v>
      </c>
      <c r="M45" s="170">
        <f t="shared" ref="M45:M82" si="5">K45*I45</f>
        <v>0</v>
      </c>
      <c r="N45" s="46">
        <v>0</v>
      </c>
      <c r="O45" s="333"/>
      <c r="P45" s="333"/>
      <c r="Q45" s="333"/>
    </row>
    <row r="46" spans="1:17" ht="22.8" x14ac:dyDescent="0.3">
      <c r="A46" s="164" t="s">
        <v>82</v>
      </c>
      <c r="B46" s="368" t="s">
        <v>494</v>
      </c>
      <c r="C46" s="188"/>
      <c r="D46" s="188"/>
      <c r="E46" s="188"/>
      <c r="F46" s="166" t="s">
        <v>19</v>
      </c>
      <c r="G46" s="189"/>
      <c r="H46" s="190"/>
      <c r="I46" s="191">
        <f t="shared" si="3"/>
        <v>0</v>
      </c>
      <c r="J46" s="332" t="s">
        <v>19</v>
      </c>
      <c r="K46" s="238">
        <v>20</v>
      </c>
      <c r="L46" s="170">
        <f t="shared" si="4"/>
        <v>0</v>
      </c>
      <c r="M46" s="170">
        <f t="shared" si="5"/>
        <v>0</v>
      </c>
      <c r="N46" s="46">
        <v>0</v>
      </c>
      <c r="O46" s="333"/>
      <c r="P46" s="333"/>
      <c r="Q46" s="333"/>
    </row>
    <row r="47" spans="1:17" ht="22.8" x14ac:dyDescent="0.3">
      <c r="A47" s="164" t="s">
        <v>84</v>
      </c>
      <c r="B47" s="368" t="s">
        <v>495</v>
      </c>
      <c r="C47" s="188"/>
      <c r="D47" s="188"/>
      <c r="E47" s="188"/>
      <c r="F47" s="166" t="s">
        <v>19</v>
      </c>
      <c r="G47" s="189"/>
      <c r="H47" s="190"/>
      <c r="I47" s="191">
        <f t="shared" si="3"/>
        <v>0</v>
      </c>
      <c r="J47" s="332" t="s">
        <v>19</v>
      </c>
      <c r="K47" s="238">
        <v>10923</v>
      </c>
      <c r="L47" s="170">
        <f t="shared" si="4"/>
        <v>0</v>
      </c>
      <c r="M47" s="170">
        <f t="shared" si="5"/>
        <v>0</v>
      </c>
      <c r="N47" s="46">
        <v>0</v>
      </c>
      <c r="O47" s="333"/>
      <c r="P47" s="333"/>
      <c r="Q47" s="333"/>
    </row>
    <row r="48" spans="1:17" x14ac:dyDescent="0.3">
      <c r="A48" s="164" t="s">
        <v>86</v>
      </c>
      <c r="B48" s="368" t="s">
        <v>496</v>
      </c>
      <c r="C48" s="188"/>
      <c r="D48" s="188"/>
      <c r="E48" s="188"/>
      <c r="F48" s="166" t="s">
        <v>19</v>
      </c>
      <c r="G48" s="189"/>
      <c r="H48" s="190"/>
      <c r="I48" s="191">
        <f t="shared" si="3"/>
        <v>0</v>
      </c>
      <c r="J48" s="332" t="s">
        <v>19</v>
      </c>
      <c r="K48" s="238">
        <v>16423</v>
      </c>
      <c r="L48" s="170">
        <f t="shared" si="4"/>
        <v>0</v>
      </c>
      <c r="M48" s="170">
        <f t="shared" si="5"/>
        <v>0</v>
      </c>
      <c r="N48" s="46">
        <v>0</v>
      </c>
      <c r="O48" s="333"/>
      <c r="P48" s="333"/>
      <c r="Q48" s="333"/>
    </row>
    <row r="49" spans="1:17" x14ac:dyDescent="0.3">
      <c r="A49" s="164" t="s">
        <v>88</v>
      </c>
      <c r="B49" s="368" t="s">
        <v>497</v>
      </c>
      <c r="C49" s="194"/>
      <c r="D49" s="194"/>
      <c r="E49" s="194"/>
      <c r="F49" s="195" t="s">
        <v>19</v>
      </c>
      <c r="G49" s="196"/>
      <c r="H49" s="197"/>
      <c r="I49" s="191">
        <f t="shared" si="3"/>
        <v>0</v>
      </c>
      <c r="J49" s="332" t="s">
        <v>19</v>
      </c>
      <c r="K49" s="192">
        <v>5723</v>
      </c>
      <c r="L49" s="170">
        <f t="shared" si="4"/>
        <v>0</v>
      </c>
      <c r="M49" s="170">
        <f t="shared" si="5"/>
        <v>0</v>
      </c>
      <c r="N49" s="46">
        <v>0</v>
      </c>
      <c r="O49" s="333"/>
      <c r="P49" s="333"/>
      <c r="Q49" s="333"/>
    </row>
    <row r="50" spans="1:17" ht="91.2" x14ac:dyDescent="0.3">
      <c r="A50" s="164" t="s">
        <v>90</v>
      </c>
      <c r="B50" s="368" t="s">
        <v>498</v>
      </c>
      <c r="C50" s="194"/>
      <c r="D50" s="194"/>
      <c r="E50" s="194"/>
      <c r="F50" s="195" t="s">
        <v>19</v>
      </c>
      <c r="G50" s="196"/>
      <c r="H50" s="197"/>
      <c r="I50" s="191">
        <f t="shared" si="3"/>
        <v>0</v>
      </c>
      <c r="J50" s="332" t="s">
        <v>19</v>
      </c>
      <c r="K50" s="239">
        <v>1605</v>
      </c>
      <c r="L50" s="170">
        <f t="shared" si="4"/>
        <v>0</v>
      </c>
      <c r="M50" s="170">
        <f t="shared" si="5"/>
        <v>0</v>
      </c>
      <c r="N50" s="46">
        <v>0</v>
      </c>
      <c r="O50" s="333"/>
      <c r="P50" s="333"/>
      <c r="Q50" s="333"/>
    </row>
    <row r="51" spans="1:17" x14ac:dyDescent="0.3">
      <c r="A51" s="164" t="s">
        <v>92</v>
      </c>
      <c r="B51" s="368" t="s">
        <v>499</v>
      </c>
      <c r="C51" s="188"/>
      <c r="D51" s="188"/>
      <c r="E51" s="188"/>
      <c r="F51" s="166" t="s">
        <v>19</v>
      </c>
      <c r="G51" s="189"/>
      <c r="H51" s="190"/>
      <c r="I51" s="191">
        <f t="shared" si="3"/>
        <v>0</v>
      </c>
      <c r="J51" s="332" t="s">
        <v>19</v>
      </c>
      <c r="K51" s="192">
        <v>7875</v>
      </c>
      <c r="L51" s="170">
        <f t="shared" si="4"/>
        <v>0</v>
      </c>
      <c r="M51" s="170">
        <f t="shared" si="5"/>
        <v>0</v>
      </c>
      <c r="N51" s="46">
        <v>0</v>
      </c>
      <c r="O51" s="333"/>
      <c r="P51" s="333"/>
      <c r="Q51" s="333"/>
    </row>
    <row r="52" spans="1:17" ht="46.2" x14ac:dyDescent="0.3">
      <c r="A52" s="164" t="s">
        <v>94</v>
      </c>
      <c r="B52" s="368" t="s">
        <v>500</v>
      </c>
      <c r="C52" s="188"/>
      <c r="D52" s="188"/>
      <c r="E52" s="188"/>
      <c r="F52" s="166" t="s">
        <v>19</v>
      </c>
      <c r="G52" s="189"/>
      <c r="H52" s="190"/>
      <c r="I52" s="191">
        <f t="shared" si="3"/>
        <v>0</v>
      </c>
      <c r="J52" s="332" t="s">
        <v>19</v>
      </c>
      <c r="K52" s="192">
        <v>7713</v>
      </c>
      <c r="L52" s="170">
        <f t="shared" si="4"/>
        <v>0</v>
      </c>
      <c r="M52" s="170">
        <f t="shared" si="5"/>
        <v>0</v>
      </c>
      <c r="N52" s="46">
        <v>0</v>
      </c>
      <c r="O52" s="333"/>
      <c r="P52" s="333"/>
      <c r="Q52" s="333"/>
    </row>
    <row r="53" spans="1:17" ht="22.8" x14ac:dyDescent="0.3">
      <c r="A53" s="164" t="s">
        <v>96</v>
      </c>
      <c r="B53" s="368" t="s">
        <v>501</v>
      </c>
      <c r="C53" s="188"/>
      <c r="D53" s="188"/>
      <c r="E53" s="188"/>
      <c r="F53" s="166" t="s">
        <v>19</v>
      </c>
      <c r="G53" s="189"/>
      <c r="H53" s="190"/>
      <c r="I53" s="191">
        <f t="shared" si="3"/>
        <v>0</v>
      </c>
      <c r="J53" s="332" t="s">
        <v>19</v>
      </c>
      <c r="K53" s="192">
        <v>1183</v>
      </c>
      <c r="L53" s="170">
        <f t="shared" si="4"/>
        <v>0</v>
      </c>
      <c r="M53" s="170">
        <f t="shared" si="5"/>
        <v>0</v>
      </c>
      <c r="N53" s="46">
        <v>0</v>
      </c>
      <c r="O53" s="333"/>
      <c r="P53" s="333"/>
      <c r="Q53" s="333"/>
    </row>
    <row r="54" spans="1:17" ht="22.8" x14ac:dyDescent="0.3">
      <c r="A54" s="164" t="s">
        <v>98</v>
      </c>
      <c r="B54" s="368" t="s">
        <v>502</v>
      </c>
      <c r="C54" s="188"/>
      <c r="D54" s="188"/>
      <c r="E54" s="188"/>
      <c r="F54" s="166" t="s">
        <v>19</v>
      </c>
      <c r="G54" s="189"/>
      <c r="H54" s="190"/>
      <c r="I54" s="191">
        <f t="shared" si="3"/>
        <v>0</v>
      </c>
      <c r="J54" s="332" t="s">
        <v>19</v>
      </c>
      <c r="K54" s="192">
        <v>384</v>
      </c>
      <c r="L54" s="170">
        <f t="shared" si="4"/>
        <v>0</v>
      </c>
      <c r="M54" s="170">
        <f t="shared" si="5"/>
        <v>0</v>
      </c>
      <c r="N54" s="46">
        <v>0</v>
      </c>
      <c r="O54" s="535"/>
      <c r="P54" s="535"/>
      <c r="Q54" s="535"/>
    </row>
    <row r="55" spans="1:17" ht="22.8" x14ac:dyDescent="0.3">
      <c r="A55" s="164" t="s">
        <v>100</v>
      </c>
      <c r="B55" s="368" t="s">
        <v>503</v>
      </c>
      <c r="C55" s="188"/>
      <c r="D55" s="188"/>
      <c r="E55" s="188"/>
      <c r="F55" s="166" t="s">
        <v>19</v>
      </c>
      <c r="G55" s="189"/>
      <c r="H55" s="190"/>
      <c r="I55" s="191">
        <f t="shared" si="3"/>
        <v>0</v>
      </c>
      <c r="J55" s="332" t="s">
        <v>19</v>
      </c>
      <c r="K55" s="192">
        <v>12</v>
      </c>
      <c r="L55" s="170">
        <f t="shared" si="4"/>
        <v>0</v>
      </c>
      <c r="M55" s="170">
        <f t="shared" si="5"/>
        <v>0</v>
      </c>
      <c r="N55" s="46">
        <v>0</v>
      </c>
      <c r="O55" s="535"/>
      <c r="P55" s="535"/>
      <c r="Q55" s="535"/>
    </row>
    <row r="56" spans="1:17" ht="45.6" x14ac:dyDescent="0.3">
      <c r="A56" s="164" t="s">
        <v>102</v>
      </c>
      <c r="B56" s="368" t="s">
        <v>504</v>
      </c>
      <c r="C56" s="188"/>
      <c r="D56" s="188"/>
      <c r="E56" s="188"/>
      <c r="F56" s="166" t="s">
        <v>19</v>
      </c>
      <c r="G56" s="189"/>
      <c r="H56" s="190"/>
      <c r="I56" s="191">
        <f t="shared" si="3"/>
        <v>0</v>
      </c>
      <c r="J56" s="332" t="s">
        <v>19</v>
      </c>
      <c r="K56" s="192">
        <v>22</v>
      </c>
      <c r="L56" s="170">
        <f t="shared" si="4"/>
        <v>0</v>
      </c>
      <c r="M56" s="170">
        <f t="shared" si="5"/>
        <v>0</v>
      </c>
      <c r="N56" s="46">
        <v>0</v>
      </c>
      <c r="O56" s="535"/>
      <c r="P56" s="535"/>
      <c r="Q56" s="535"/>
    </row>
    <row r="57" spans="1:17" ht="34.200000000000003" x14ac:dyDescent="0.3">
      <c r="A57" s="164" t="s">
        <v>104</v>
      </c>
      <c r="B57" s="368" t="s">
        <v>505</v>
      </c>
      <c r="C57" s="188"/>
      <c r="D57" s="188"/>
      <c r="E57" s="188"/>
      <c r="F57" s="166" t="s">
        <v>19</v>
      </c>
      <c r="G57" s="189"/>
      <c r="H57" s="190"/>
      <c r="I57" s="191">
        <f t="shared" si="3"/>
        <v>0</v>
      </c>
      <c r="J57" s="332" t="s">
        <v>19</v>
      </c>
      <c r="K57" s="192">
        <v>29</v>
      </c>
      <c r="L57" s="170">
        <f t="shared" si="4"/>
        <v>0</v>
      </c>
      <c r="M57" s="170">
        <f t="shared" si="5"/>
        <v>0</v>
      </c>
      <c r="N57" s="46">
        <v>0</v>
      </c>
      <c r="O57" s="535"/>
      <c r="P57" s="535"/>
      <c r="Q57" s="535"/>
    </row>
    <row r="58" spans="1:17" x14ac:dyDescent="0.3">
      <c r="A58" s="164" t="s">
        <v>106</v>
      </c>
      <c r="B58" s="368" t="s">
        <v>506</v>
      </c>
      <c r="C58" s="188"/>
      <c r="D58" s="188"/>
      <c r="E58" s="188"/>
      <c r="F58" s="166" t="s">
        <v>19</v>
      </c>
      <c r="G58" s="189"/>
      <c r="H58" s="190"/>
      <c r="I58" s="191">
        <f t="shared" si="3"/>
        <v>0</v>
      </c>
      <c r="J58" s="332" t="s">
        <v>19</v>
      </c>
      <c r="K58" s="192">
        <v>67120</v>
      </c>
      <c r="L58" s="170">
        <f t="shared" si="4"/>
        <v>0</v>
      </c>
      <c r="M58" s="170">
        <f t="shared" si="5"/>
        <v>0</v>
      </c>
      <c r="N58" s="46">
        <v>0</v>
      </c>
      <c r="O58" s="535"/>
      <c r="P58" s="535"/>
      <c r="Q58" s="535"/>
    </row>
    <row r="59" spans="1:17" x14ac:dyDescent="0.3">
      <c r="A59" s="164" t="s">
        <v>108</v>
      </c>
      <c r="B59" s="368" t="s">
        <v>507</v>
      </c>
      <c r="C59" s="188"/>
      <c r="D59" s="188"/>
      <c r="E59" s="188"/>
      <c r="F59" s="166" t="s">
        <v>19</v>
      </c>
      <c r="G59" s="189"/>
      <c r="H59" s="190"/>
      <c r="I59" s="191">
        <f t="shared" si="3"/>
        <v>0</v>
      </c>
      <c r="J59" s="332" t="s">
        <v>19</v>
      </c>
      <c r="K59" s="192">
        <v>4272</v>
      </c>
      <c r="L59" s="170">
        <f t="shared" si="4"/>
        <v>0</v>
      </c>
      <c r="M59" s="170">
        <f t="shared" si="5"/>
        <v>0</v>
      </c>
      <c r="N59" s="46">
        <v>0</v>
      </c>
      <c r="O59" s="535"/>
      <c r="P59" s="535"/>
      <c r="Q59" s="535"/>
    </row>
    <row r="60" spans="1:17" x14ac:dyDescent="0.3">
      <c r="A60" s="164" t="s">
        <v>110</v>
      </c>
      <c r="B60" s="368" t="s">
        <v>508</v>
      </c>
      <c r="C60" s="188"/>
      <c r="D60" s="188"/>
      <c r="E60" s="188"/>
      <c r="F60" s="166" t="s">
        <v>19</v>
      </c>
      <c r="G60" s="189"/>
      <c r="H60" s="190"/>
      <c r="I60" s="191">
        <f t="shared" si="3"/>
        <v>0</v>
      </c>
      <c r="J60" s="332" t="s">
        <v>19</v>
      </c>
      <c r="K60" s="192">
        <v>18</v>
      </c>
      <c r="L60" s="170">
        <f t="shared" si="4"/>
        <v>0</v>
      </c>
      <c r="M60" s="170">
        <f t="shared" si="5"/>
        <v>0</v>
      </c>
      <c r="N60" s="46">
        <v>0</v>
      </c>
      <c r="O60" s="535"/>
      <c r="P60" s="535"/>
      <c r="Q60" s="535"/>
    </row>
    <row r="61" spans="1:17" ht="22.8" x14ac:dyDescent="0.3">
      <c r="A61" s="164" t="s">
        <v>112</v>
      </c>
      <c r="B61" s="368" t="s">
        <v>509</v>
      </c>
      <c r="C61" s="188"/>
      <c r="D61" s="188"/>
      <c r="E61" s="188"/>
      <c r="F61" s="166" t="s">
        <v>19</v>
      </c>
      <c r="G61" s="189"/>
      <c r="H61" s="190"/>
      <c r="I61" s="191">
        <f t="shared" si="3"/>
        <v>0</v>
      </c>
      <c r="J61" s="332" t="s">
        <v>19</v>
      </c>
      <c r="K61" s="192">
        <v>23</v>
      </c>
      <c r="L61" s="170">
        <f t="shared" si="4"/>
        <v>0</v>
      </c>
      <c r="M61" s="170">
        <f t="shared" si="5"/>
        <v>0</v>
      </c>
      <c r="N61" s="46">
        <v>0</v>
      </c>
      <c r="O61" s="535"/>
      <c r="P61" s="535"/>
      <c r="Q61" s="535"/>
    </row>
    <row r="62" spans="1:17" ht="22.8" x14ac:dyDescent="0.3">
      <c r="A62" s="164" t="s">
        <v>114</v>
      </c>
      <c r="B62" s="368" t="s">
        <v>510</v>
      </c>
      <c r="C62" s="188"/>
      <c r="D62" s="188"/>
      <c r="E62" s="188"/>
      <c r="F62" s="166" t="s">
        <v>19</v>
      </c>
      <c r="G62" s="189"/>
      <c r="H62" s="190"/>
      <c r="I62" s="191">
        <f t="shared" si="3"/>
        <v>0</v>
      </c>
      <c r="J62" s="332" t="s">
        <v>19</v>
      </c>
      <c r="K62" s="192">
        <v>195</v>
      </c>
      <c r="L62" s="170">
        <f t="shared" si="4"/>
        <v>0</v>
      </c>
      <c r="M62" s="170">
        <f t="shared" si="5"/>
        <v>0</v>
      </c>
      <c r="N62" s="46">
        <v>0</v>
      </c>
      <c r="O62" s="535"/>
      <c r="P62" s="535"/>
      <c r="Q62" s="535"/>
    </row>
    <row r="63" spans="1:17" ht="22.8" x14ac:dyDescent="0.3">
      <c r="A63" s="164" t="s">
        <v>116</v>
      </c>
      <c r="B63" s="368" t="s">
        <v>511</v>
      </c>
      <c r="C63" s="188"/>
      <c r="D63" s="188"/>
      <c r="E63" s="188"/>
      <c r="F63" s="166" t="s">
        <v>19</v>
      </c>
      <c r="G63" s="189"/>
      <c r="H63" s="190"/>
      <c r="I63" s="191">
        <f t="shared" si="3"/>
        <v>0</v>
      </c>
      <c r="J63" s="332" t="s">
        <v>19</v>
      </c>
      <c r="K63" s="192">
        <v>271</v>
      </c>
      <c r="L63" s="170">
        <f t="shared" si="4"/>
        <v>0</v>
      </c>
      <c r="M63" s="170">
        <f t="shared" si="5"/>
        <v>0</v>
      </c>
      <c r="N63" s="46">
        <v>0</v>
      </c>
      <c r="O63" s="535"/>
      <c r="P63" s="535"/>
      <c r="Q63" s="538"/>
    </row>
    <row r="64" spans="1:17" ht="22.8" x14ac:dyDescent="0.3">
      <c r="A64" s="164" t="s">
        <v>118</v>
      </c>
      <c r="B64" s="368" t="s">
        <v>512</v>
      </c>
      <c r="C64" s="188"/>
      <c r="D64" s="188"/>
      <c r="E64" s="188"/>
      <c r="F64" s="166" t="s">
        <v>19</v>
      </c>
      <c r="G64" s="189"/>
      <c r="H64" s="190"/>
      <c r="I64" s="191">
        <f t="shared" si="3"/>
        <v>0</v>
      </c>
      <c r="J64" s="332" t="s">
        <v>19</v>
      </c>
      <c r="K64" s="192">
        <v>138</v>
      </c>
      <c r="L64" s="170">
        <f t="shared" si="4"/>
        <v>0</v>
      </c>
      <c r="M64" s="170">
        <f t="shared" si="5"/>
        <v>0</v>
      </c>
      <c r="N64" s="46">
        <v>0</v>
      </c>
      <c r="O64" s="535"/>
      <c r="P64" s="535"/>
      <c r="Q64" s="535"/>
    </row>
    <row r="65" spans="1:17" ht="22.8" x14ac:dyDescent="0.3">
      <c r="A65" s="164" t="s">
        <v>120</v>
      </c>
      <c r="B65" s="368" t="s">
        <v>513</v>
      </c>
      <c r="C65" s="188"/>
      <c r="D65" s="188"/>
      <c r="E65" s="188"/>
      <c r="F65" s="166" t="s">
        <v>19</v>
      </c>
      <c r="G65" s="189"/>
      <c r="H65" s="190"/>
      <c r="I65" s="191">
        <f t="shared" si="3"/>
        <v>0</v>
      </c>
      <c r="J65" s="332" t="s">
        <v>19</v>
      </c>
      <c r="K65" s="192">
        <v>186</v>
      </c>
      <c r="L65" s="170">
        <f t="shared" si="4"/>
        <v>0</v>
      </c>
      <c r="M65" s="170">
        <f t="shared" si="5"/>
        <v>0</v>
      </c>
      <c r="N65" s="46">
        <v>0</v>
      </c>
      <c r="O65" s="535"/>
      <c r="P65" s="535"/>
      <c r="Q65" s="535"/>
    </row>
    <row r="66" spans="1:17" x14ac:dyDescent="0.3">
      <c r="A66" s="164" t="s">
        <v>187</v>
      </c>
      <c r="B66" s="368" t="s">
        <v>514</v>
      </c>
      <c r="C66" s="188"/>
      <c r="D66" s="188"/>
      <c r="E66" s="188"/>
      <c r="F66" s="166" t="s">
        <v>19</v>
      </c>
      <c r="G66" s="189"/>
      <c r="H66" s="190"/>
      <c r="I66" s="191">
        <f t="shared" si="3"/>
        <v>0</v>
      </c>
      <c r="J66" s="332" t="s">
        <v>19</v>
      </c>
      <c r="K66" s="192">
        <v>56</v>
      </c>
      <c r="L66" s="170">
        <f t="shared" si="4"/>
        <v>0</v>
      </c>
      <c r="M66" s="170">
        <f t="shared" si="5"/>
        <v>0</v>
      </c>
      <c r="N66" s="46">
        <v>0</v>
      </c>
      <c r="O66" s="333"/>
      <c r="P66" s="333"/>
      <c r="Q66" s="333"/>
    </row>
    <row r="67" spans="1:17" ht="22.8" x14ac:dyDescent="0.3">
      <c r="A67" s="164" t="s">
        <v>188</v>
      </c>
      <c r="B67" s="368" t="s">
        <v>515</v>
      </c>
      <c r="C67" s="188"/>
      <c r="D67" s="188"/>
      <c r="E67" s="188"/>
      <c r="F67" s="166" t="s">
        <v>19</v>
      </c>
      <c r="G67" s="189"/>
      <c r="H67" s="190"/>
      <c r="I67" s="191">
        <f t="shared" si="3"/>
        <v>0</v>
      </c>
      <c r="J67" s="332" t="s">
        <v>19</v>
      </c>
      <c r="K67" s="192">
        <v>100</v>
      </c>
      <c r="L67" s="170">
        <f t="shared" si="4"/>
        <v>0</v>
      </c>
      <c r="M67" s="170">
        <f t="shared" si="5"/>
        <v>0</v>
      </c>
      <c r="N67" s="46">
        <v>0</v>
      </c>
      <c r="O67" s="333"/>
      <c r="P67" s="333"/>
      <c r="Q67" s="333"/>
    </row>
    <row r="68" spans="1:17" ht="22.8" x14ac:dyDescent="0.3">
      <c r="A68" s="164" t="s">
        <v>190</v>
      </c>
      <c r="B68" s="368" t="s">
        <v>516</v>
      </c>
      <c r="C68" s="188"/>
      <c r="D68" s="188"/>
      <c r="E68" s="188"/>
      <c r="F68" s="166" t="s">
        <v>19</v>
      </c>
      <c r="G68" s="189"/>
      <c r="H68" s="190"/>
      <c r="I68" s="191">
        <f t="shared" si="3"/>
        <v>0</v>
      </c>
      <c r="J68" s="332" t="s">
        <v>19</v>
      </c>
      <c r="K68" s="192">
        <v>1165</v>
      </c>
      <c r="L68" s="170">
        <f t="shared" si="4"/>
        <v>0</v>
      </c>
      <c r="M68" s="170">
        <f t="shared" si="5"/>
        <v>0</v>
      </c>
      <c r="N68" s="46">
        <v>0</v>
      </c>
      <c r="O68" s="333"/>
      <c r="P68" s="333"/>
      <c r="Q68" s="333"/>
    </row>
    <row r="69" spans="1:17" x14ac:dyDescent="0.3">
      <c r="A69" s="164" t="s">
        <v>192</v>
      </c>
      <c r="B69" s="368" t="s">
        <v>517</v>
      </c>
      <c r="C69" s="188"/>
      <c r="D69" s="188"/>
      <c r="E69" s="188"/>
      <c r="F69" s="166" t="s">
        <v>19</v>
      </c>
      <c r="G69" s="189"/>
      <c r="H69" s="190"/>
      <c r="I69" s="191">
        <f t="shared" si="3"/>
        <v>0</v>
      </c>
      <c r="J69" s="332" t="s">
        <v>19</v>
      </c>
      <c r="K69" s="192">
        <v>2170</v>
      </c>
      <c r="L69" s="170">
        <f t="shared" si="4"/>
        <v>0</v>
      </c>
      <c r="M69" s="170">
        <f t="shared" si="5"/>
        <v>0</v>
      </c>
      <c r="N69" s="46">
        <v>0</v>
      </c>
      <c r="O69" s="333"/>
      <c r="P69" s="333"/>
      <c r="Q69" s="333"/>
    </row>
    <row r="70" spans="1:17" x14ac:dyDescent="0.3">
      <c r="A70" s="164" t="s">
        <v>194</v>
      </c>
      <c r="B70" s="368" t="s">
        <v>518</v>
      </c>
      <c r="C70" s="188"/>
      <c r="D70" s="188"/>
      <c r="E70" s="188"/>
      <c r="F70" s="166" t="s">
        <v>19</v>
      </c>
      <c r="G70" s="189"/>
      <c r="H70" s="190"/>
      <c r="I70" s="191">
        <f t="shared" si="3"/>
        <v>0</v>
      </c>
      <c r="J70" s="332" t="s">
        <v>19</v>
      </c>
      <c r="K70" s="192">
        <v>716</v>
      </c>
      <c r="L70" s="170">
        <f t="shared" si="4"/>
        <v>0</v>
      </c>
      <c r="M70" s="170">
        <f t="shared" si="5"/>
        <v>0</v>
      </c>
      <c r="N70" s="46">
        <v>0</v>
      </c>
      <c r="O70" s="333"/>
      <c r="P70" s="333"/>
      <c r="Q70" s="333"/>
    </row>
    <row r="71" spans="1:17" x14ac:dyDescent="0.3">
      <c r="A71" s="164" t="s">
        <v>196</v>
      </c>
      <c r="B71" s="368" t="s">
        <v>519</v>
      </c>
      <c r="C71" s="188"/>
      <c r="D71" s="188"/>
      <c r="E71" s="188"/>
      <c r="F71" s="166" t="s">
        <v>19</v>
      </c>
      <c r="G71" s="189"/>
      <c r="H71" s="190"/>
      <c r="I71" s="191">
        <f t="shared" si="3"/>
        <v>0</v>
      </c>
      <c r="J71" s="332" t="s">
        <v>19</v>
      </c>
      <c r="K71" s="192">
        <v>71</v>
      </c>
      <c r="L71" s="170">
        <f t="shared" si="4"/>
        <v>0</v>
      </c>
      <c r="M71" s="170">
        <f t="shared" si="5"/>
        <v>0</v>
      </c>
      <c r="N71" s="46">
        <v>0</v>
      </c>
      <c r="O71" s="333"/>
      <c r="P71" s="333"/>
      <c r="Q71" s="333"/>
    </row>
    <row r="72" spans="1:17" x14ac:dyDescent="0.3">
      <c r="A72" s="164" t="s">
        <v>198</v>
      </c>
      <c r="B72" s="368" t="s">
        <v>520</v>
      </c>
      <c r="C72" s="188"/>
      <c r="D72" s="188"/>
      <c r="E72" s="188"/>
      <c r="F72" s="166" t="s">
        <v>19</v>
      </c>
      <c r="G72" s="189"/>
      <c r="H72" s="190"/>
      <c r="I72" s="191">
        <f t="shared" si="3"/>
        <v>0</v>
      </c>
      <c r="J72" s="332" t="s">
        <v>19</v>
      </c>
      <c r="K72" s="192">
        <v>161</v>
      </c>
      <c r="L72" s="170">
        <f t="shared" si="4"/>
        <v>0</v>
      </c>
      <c r="M72" s="170">
        <f t="shared" si="5"/>
        <v>0</v>
      </c>
      <c r="N72" s="46">
        <v>0</v>
      </c>
      <c r="O72" s="333"/>
      <c r="P72" s="333"/>
      <c r="Q72" s="333"/>
    </row>
    <row r="73" spans="1:17" ht="45.6" x14ac:dyDescent="0.3">
      <c r="A73" s="164" t="s">
        <v>200</v>
      </c>
      <c r="B73" s="368" t="s">
        <v>521</v>
      </c>
      <c r="C73" s="188"/>
      <c r="D73" s="188"/>
      <c r="E73" s="188"/>
      <c r="F73" s="166" t="s">
        <v>19</v>
      </c>
      <c r="G73" s="189"/>
      <c r="H73" s="190"/>
      <c r="I73" s="191">
        <f t="shared" si="3"/>
        <v>0</v>
      </c>
      <c r="J73" s="332" t="s">
        <v>19</v>
      </c>
      <c r="K73" s="192">
        <v>506</v>
      </c>
      <c r="L73" s="170">
        <f t="shared" si="4"/>
        <v>0</v>
      </c>
      <c r="M73" s="170">
        <f t="shared" si="5"/>
        <v>0</v>
      </c>
      <c r="N73" s="46">
        <v>0</v>
      </c>
      <c r="O73" s="333"/>
      <c r="P73" s="333"/>
      <c r="Q73" s="333"/>
    </row>
    <row r="74" spans="1:17" x14ac:dyDescent="0.3">
      <c r="A74" s="164" t="s">
        <v>202</v>
      </c>
      <c r="B74" s="368" t="s">
        <v>522</v>
      </c>
      <c r="C74" s="188"/>
      <c r="D74" s="188"/>
      <c r="E74" s="188"/>
      <c r="F74" s="230" t="s">
        <v>19</v>
      </c>
      <c r="G74" s="189"/>
      <c r="H74" s="190"/>
      <c r="I74" s="191">
        <f t="shared" si="3"/>
        <v>0</v>
      </c>
      <c r="J74" s="332" t="s">
        <v>19</v>
      </c>
      <c r="K74" s="238">
        <v>44</v>
      </c>
      <c r="L74" s="170">
        <f t="shared" si="4"/>
        <v>0</v>
      </c>
      <c r="M74" s="170">
        <f t="shared" si="5"/>
        <v>0</v>
      </c>
      <c r="N74" s="46">
        <v>0</v>
      </c>
      <c r="O74" s="333"/>
      <c r="P74" s="333"/>
      <c r="Q74" s="333"/>
    </row>
    <row r="75" spans="1:17" x14ac:dyDescent="0.3">
      <c r="A75" s="164" t="s">
        <v>204</v>
      </c>
      <c r="B75" s="368" t="s">
        <v>523</v>
      </c>
      <c r="C75" s="188"/>
      <c r="D75" s="188"/>
      <c r="E75" s="188"/>
      <c r="F75" s="166" t="s">
        <v>19</v>
      </c>
      <c r="G75" s="189"/>
      <c r="H75" s="190"/>
      <c r="I75" s="191">
        <f t="shared" si="3"/>
        <v>0</v>
      </c>
      <c r="J75" s="332" t="s">
        <v>19</v>
      </c>
      <c r="K75" s="169">
        <v>2052</v>
      </c>
      <c r="L75" s="170">
        <f t="shared" si="4"/>
        <v>0</v>
      </c>
      <c r="M75" s="170">
        <f t="shared" si="5"/>
        <v>0</v>
      </c>
      <c r="N75" s="46">
        <v>0</v>
      </c>
      <c r="O75" s="333"/>
      <c r="P75" s="333"/>
      <c r="Q75" s="333"/>
    </row>
    <row r="76" spans="1:17" ht="22.8" x14ac:dyDescent="0.3">
      <c r="A76" s="164" t="s">
        <v>206</v>
      </c>
      <c r="B76" s="368" t="s">
        <v>524</v>
      </c>
      <c r="C76" s="188"/>
      <c r="D76" s="188"/>
      <c r="E76" s="188"/>
      <c r="F76" s="166" t="s">
        <v>19</v>
      </c>
      <c r="G76" s="189"/>
      <c r="H76" s="190"/>
      <c r="I76" s="191">
        <f t="shared" si="3"/>
        <v>0</v>
      </c>
      <c r="J76" s="332" t="s">
        <v>19</v>
      </c>
      <c r="K76" s="192">
        <v>411</v>
      </c>
      <c r="L76" s="170">
        <f t="shared" si="4"/>
        <v>0</v>
      </c>
      <c r="M76" s="170">
        <f t="shared" si="5"/>
        <v>0</v>
      </c>
      <c r="N76" s="46">
        <v>0</v>
      </c>
      <c r="O76" s="333"/>
      <c r="P76" s="333"/>
      <c r="Q76" s="333"/>
    </row>
    <row r="77" spans="1:17" ht="22.8" x14ac:dyDescent="0.3">
      <c r="A77" s="164" t="s">
        <v>207</v>
      </c>
      <c r="B77" s="368" t="s">
        <v>525</v>
      </c>
      <c r="C77" s="188"/>
      <c r="D77" s="188"/>
      <c r="E77" s="188"/>
      <c r="F77" s="166" t="s">
        <v>19</v>
      </c>
      <c r="G77" s="189"/>
      <c r="H77" s="190"/>
      <c r="I77" s="191">
        <f t="shared" si="3"/>
        <v>0</v>
      </c>
      <c r="J77" s="332" t="s">
        <v>19</v>
      </c>
      <c r="K77" s="192">
        <v>289388</v>
      </c>
      <c r="L77" s="170">
        <f t="shared" si="4"/>
        <v>0</v>
      </c>
      <c r="M77" s="170">
        <f t="shared" si="5"/>
        <v>0</v>
      </c>
      <c r="N77" s="46">
        <v>0</v>
      </c>
      <c r="O77" s="333"/>
      <c r="P77" s="333"/>
      <c r="Q77" s="333"/>
    </row>
    <row r="78" spans="1:17" ht="22.8" x14ac:dyDescent="0.3">
      <c r="A78" s="164" t="s">
        <v>209</v>
      </c>
      <c r="B78" s="368" t="s">
        <v>526</v>
      </c>
      <c r="C78" s="188"/>
      <c r="D78" s="188"/>
      <c r="E78" s="188"/>
      <c r="F78" s="166" t="s">
        <v>19</v>
      </c>
      <c r="G78" s="189"/>
      <c r="H78" s="190"/>
      <c r="I78" s="191">
        <f t="shared" si="3"/>
        <v>0</v>
      </c>
      <c r="J78" s="332" t="s">
        <v>19</v>
      </c>
      <c r="K78" s="192">
        <v>31</v>
      </c>
      <c r="L78" s="170">
        <f t="shared" si="4"/>
        <v>0</v>
      </c>
      <c r="M78" s="170">
        <f t="shared" si="5"/>
        <v>0</v>
      </c>
      <c r="N78" s="46">
        <v>0</v>
      </c>
      <c r="O78" s="333"/>
      <c r="P78" s="333"/>
      <c r="Q78" s="333"/>
    </row>
    <row r="79" spans="1:17" x14ac:dyDescent="0.3">
      <c r="A79" s="164" t="s">
        <v>211</v>
      </c>
      <c r="B79" s="368" t="s">
        <v>527</v>
      </c>
      <c r="C79" s="188"/>
      <c r="D79" s="188"/>
      <c r="E79" s="188"/>
      <c r="F79" s="166" t="s">
        <v>19</v>
      </c>
      <c r="G79" s="189"/>
      <c r="H79" s="190"/>
      <c r="I79" s="191">
        <f t="shared" si="3"/>
        <v>0</v>
      </c>
      <c r="J79" s="332" t="s">
        <v>19</v>
      </c>
      <c r="K79" s="192">
        <v>137</v>
      </c>
      <c r="L79" s="170">
        <f t="shared" si="4"/>
        <v>0</v>
      </c>
      <c r="M79" s="170">
        <f t="shared" si="5"/>
        <v>0</v>
      </c>
      <c r="N79" s="46">
        <v>0</v>
      </c>
      <c r="O79" s="333"/>
      <c r="P79" s="333"/>
      <c r="Q79" s="333"/>
    </row>
    <row r="80" spans="1:17" x14ac:dyDescent="0.3">
      <c r="A80" s="164" t="s">
        <v>213</v>
      </c>
      <c r="B80" s="368" t="s">
        <v>528</v>
      </c>
      <c r="C80" s="188"/>
      <c r="D80" s="188"/>
      <c r="E80" s="188"/>
      <c r="F80" s="166" t="s">
        <v>19</v>
      </c>
      <c r="G80" s="189"/>
      <c r="H80" s="190"/>
      <c r="I80" s="191">
        <f t="shared" si="3"/>
        <v>0</v>
      </c>
      <c r="J80" s="332" t="s">
        <v>19</v>
      </c>
      <c r="K80" s="192">
        <v>42</v>
      </c>
      <c r="L80" s="170">
        <f t="shared" si="4"/>
        <v>0</v>
      </c>
      <c r="M80" s="170">
        <f t="shared" si="5"/>
        <v>0</v>
      </c>
      <c r="N80" s="46">
        <v>0</v>
      </c>
      <c r="O80" s="333"/>
      <c r="P80" s="333"/>
      <c r="Q80" s="333"/>
    </row>
    <row r="81" spans="1:17" x14ac:dyDescent="0.3">
      <c r="A81" s="164" t="s">
        <v>215</v>
      </c>
      <c r="B81" s="368" t="s">
        <v>529</v>
      </c>
      <c r="C81" s="188"/>
      <c r="D81" s="188"/>
      <c r="E81" s="188"/>
      <c r="F81" s="166" t="s">
        <v>19</v>
      </c>
      <c r="G81" s="189"/>
      <c r="H81" s="190"/>
      <c r="I81" s="191">
        <f t="shared" si="3"/>
        <v>0</v>
      </c>
      <c r="J81" s="332" t="s">
        <v>19</v>
      </c>
      <c r="K81" s="169">
        <v>297</v>
      </c>
      <c r="L81" s="170">
        <f t="shared" si="4"/>
        <v>0</v>
      </c>
      <c r="M81" s="170">
        <f t="shared" si="5"/>
        <v>0</v>
      </c>
      <c r="N81" s="46">
        <v>0</v>
      </c>
      <c r="O81" s="333"/>
      <c r="P81" s="333"/>
      <c r="Q81" s="333"/>
    </row>
    <row r="82" spans="1:17" ht="34.200000000000003" x14ac:dyDescent="0.3">
      <c r="A82" s="164" t="s">
        <v>217</v>
      </c>
      <c r="B82" s="355" t="s">
        <v>530</v>
      </c>
      <c r="C82" s="188"/>
      <c r="D82" s="188"/>
      <c r="E82" s="188"/>
      <c r="F82" s="166" t="s">
        <v>19</v>
      </c>
      <c r="G82" s="189"/>
      <c r="H82" s="190"/>
      <c r="I82" s="191">
        <f t="shared" si="3"/>
        <v>0</v>
      </c>
      <c r="J82" s="332" t="s">
        <v>19</v>
      </c>
      <c r="K82" s="169">
        <v>47</v>
      </c>
      <c r="L82" s="170">
        <f t="shared" si="4"/>
        <v>0</v>
      </c>
      <c r="M82" s="170">
        <f t="shared" si="5"/>
        <v>0</v>
      </c>
      <c r="N82" s="46">
        <v>0</v>
      </c>
      <c r="O82" s="333"/>
      <c r="P82" s="333"/>
      <c r="Q82" s="333"/>
    </row>
    <row r="83" spans="1:17" x14ac:dyDescent="0.3">
      <c r="A83" s="164" t="s">
        <v>219</v>
      </c>
      <c r="B83" s="392" t="s">
        <v>531</v>
      </c>
      <c r="C83" s="188"/>
      <c r="D83" s="188"/>
      <c r="E83" s="188"/>
      <c r="F83" s="166"/>
      <c r="G83" s="189"/>
      <c r="H83" s="190"/>
      <c r="I83" s="191"/>
      <c r="J83" s="332" t="s">
        <v>19</v>
      </c>
      <c r="K83" s="169">
        <v>37843</v>
      </c>
      <c r="L83" s="170">
        <f t="shared" si="4"/>
        <v>0</v>
      </c>
      <c r="M83" s="170"/>
      <c r="N83" s="46">
        <v>0</v>
      </c>
      <c r="O83" s="333"/>
      <c r="P83" s="333"/>
      <c r="Q83" s="333"/>
    </row>
    <row r="84" spans="1:17" ht="22.8" x14ac:dyDescent="0.3">
      <c r="A84" s="164" t="s">
        <v>221</v>
      </c>
      <c r="B84" s="392" t="s">
        <v>532</v>
      </c>
      <c r="C84" s="225"/>
      <c r="D84" s="225"/>
      <c r="E84" s="225"/>
      <c r="F84" s="226"/>
      <c r="G84" s="227"/>
      <c r="H84" s="228"/>
      <c r="I84" s="229"/>
      <c r="J84" s="332" t="s">
        <v>19</v>
      </c>
      <c r="K84" s="169">
        <v>166</v>
      </c>
      <c r="L84" s="170">
        <f t="shared" si="4"/>
        <v>0</v>
      </c>
      <c r="M84" s="170"/>
      <c r="N84" s="46">
        <v>0</v>
      </c>
      <c r="O84" s="333"/>
      <c r="P84" s="333"/>
      <c r="Q84" s="333"/>
    </row>
    <row r="85" spans="1:17" x14ac:dyDescent="0.3">
      <c r="A85" s="164" t="s">
        <v>223</v>
      </c>
      <c r="B85" s="392" t="s">
        <v>533</v>
      </c>
      <c r="C85" s="225"/>
      <c r="D85" s="225"/>
      <c r="E85" s="225"/>
      <c r="F85" s="226"/>
      <c r="G85" s="227"/>
      <c r="H85" s="228"/>
      <c r="I85" s="229"/>
      <c r="J85" s="332" t="s">
        <v>19</v>
      </c>
      <c r="K85" s="169">
        <v>215</v>
      </c>
      <c r="L85" s="170">
        <f t="shared" si="4"/>
        <v>0</v>
      </c>
      <c r="M85" s="170"/>
      <c r="N85" s="46">
        <v>0</v>
      </c>
      <c r="O85" s="333"/>
      <c r="P85" s="333"/>
      <c r="Q85" s="333"/>
    </row>
    <row r="86" spans="1:17" x14ac:dyDescent="0.3">
      <c r="A86" s="164" t="s">
        <v>225</v>
      </c>
      <c r="B86" s="392" t="s">
        <v>534</v>
      </c>
      <c r="C86" s="225"/>
      <c r="D86" s="225"/>
      <c r="E86" s="225"/>
      <c r="F86" s="226"/>
      <c r="G86" s="227"/>
      <c r="H86" s="228"/>
      <c r="I86" s="229"/>
      <c r="J86" s="332" t="s">
        <v>19</v>
      </c>
      <c r="K86" s="169">
        <v>172</v>
      </c>
      <c r="L86" s="170">
        <f t="shared" si="4"/>
        <v>0</v>
      </c>
      <c r="M86" s="170"/>
      <c r="N86" s="46">
        <v>0</v>
      </c>
      <c r="O86" s="333"/>
      <c r="P86" s="333"/>
      <c r="Q86" s="333"/>
    </row>
    <row r="87" spans="1:17" ht="102.6" x14ac:dyDescent="0.3">
      <c r="A87" s="164" t="s">
        <v>227</v>
      </c>
      <c r="B87" s="366" t="s">
        <v>535</v>
      </c>
      <c r="C87" s="237"/>
      <c r="D87" s="237"/>
      <c r="E87" s="237"/>
      <c r="F87" s="141"/>
      <c r="G87" s="142"/>
      <c r="H87" s="143"/>
      <c r="I87" s="231"/>
      <c r="J87" s="332" t="s">
        <v>19</v>
      </c>
      <c r="K87" s="240">
        <v>4228</v>
      </c>
      <c r="L87" s="232">
        <f t="shared" si="4"/>
        <v>0</v>
      </c>
      <c r="M87" s="232"/>
      <c r="N87" s="46">
        <v>0</v>
      </c>
      <c r="O87" s="333"/>
      <c r="P87" s="333"/>
      <c r="Q87" s="333"/>
    </row>
    <row r="88" spans="1:17" x14ac:dyDescent="0.3">
      <c r="A88" s="164" t="s">
        <v>229</v>
      </c>
      <c r="B88" s="366" t="s">
        <v>536</v>
      </c>
      <c r="C88" s="233"/>
      <c r="D88" s="233"/>
      <c r="E88" s="233"/>
      <c r="F88" s="234"/>
      <c r="G88" s="233"/>
      <c r="H88" s="235"/>
      <c r="I88" s="236"/>
      <c r="J88" s="332" t="s">
        <v>19</v>
      </c>
      <c r="K88" s="241">
        <v>25900</v>
      </c>
      <c r="L88" s="44">
        <f t="shared" si="4"/>
        <v>0</v>
      </c>
      <c r="M88" s="170"/>
      <c r="N88" s="46">
        <v>0</v>
      </c>
      <c r="O88" s="333"/>
      <c r="P88" s="333"/>
      <c r="Q88" s="333"/>
    </row>
    <row r="89" spans="1:17" ht="22.8" x14ac:dyDescent="0.3">
      <c r="A89" s="164" t="s">
        <v>232</v>
      </c>
      <c r="B89" s="392" t="s">
        <v>537</v>
      </c>
      <c r="C89" s="276"/>
      <c r="D89" s="276"/>
      <c r="E89" s="276"/>
      <c r="F89" s="277"/>
      <c r="G89" s="276"/>
      <c r="H89" s="278"/>
      <c r="I89" s="279"/>
      <c r="J89" s="332" t="s">
        <v>19</v>
      </c>
      <c r="K89" s="241">
        <v>1015</v>
      </c>
      <c r="L89" s="44">
        <f t="shared" si="4"/>
        <v>0</v>
      </c>
      <c r="M89" s="170"/>
      <c r="N89" s="46">
        <v>0</v>
      </c>
      <c r="O89" s="333"/>
      <c r="P89" s="333"/>
      <c r="Q89" s="333"/>
    </row>
    <row r="90" spans="1:17" x14ac:dyDescent="0.3">
      <c r="A90" s="164" t="s">
        <v>234</v>
      </c>
      <c r="B90" s="392" t="s">
        <v>538</v>
      </c>
      <c r="C90" s="276"/>
      <c r="D90" s="276"/>
      <c r="E90" s="276"/>
      <c r="F90" s="277"/>
      <c r="G90" s="276"/>
      <c r="H90" s="278"/>
      <c r="I90" s="279"/>
      <c r="J90" s="332" t="s">
        <v>19</v>
      </c>
      <c r="K90" s="241">
        <v>102</v>
      </c>
      <c r="L90" s="44"/>
      <c r="M90" s="170"/>
      <c r="N90" s="46">
        <v>0</v>
      </c>
      <c r="O90" s="333"/>
      <c r="P90" s="333"/>
      <c r="Q90" s="333"/>
    </row>
    <row r="91" spans="1:17" ht="22.8" x14ac:dyDescent="0.3">
      <c r="A91" s="164" t="s">
        <v>236</v>
      </c>
      <c r="B91" s="392" t="s">
        <v>539</v>
      </c>
      <c r="C91" s="276"/>
      <c r="D91" s="276"/>
      <c r="E91" s="276"/>
      <c r="F91" s="277"/>
      <c r="G91" s="276"/>
      <c r="H91" s="278"/>
      <c r="I91" s="279"/>
      <c r="J91" s="332" t="s">
        <v>19</v>
      </c>
      <c r="K91" s="241">
        <v>651</v>
      </c>
      <c r="L91" s="44"/>
      <c r="M91" s="170"/>
      <c r="N91" s="46">
        <v>0</v>
      </c>
      <c r="O91" s="333"/>
      <c r="P91" s="333"/>
      <c r="Q91" s="333"/>
    </row>
    <row r="92" spans="1:17" x14ac:dyDescent="0.3">
      <c r="A92" s="164" t="s">
        <v>238</v>
      </c>
      <c r="B92" s="392" t="s">
        <v>540</v>
      </c>
      <c r="C92" s="276"/>
      <c r="D92" s="276"/>
      <c r="E92" s="276"/>
      <c r="F92" s="277"/>
      <c r="G92" s="276"/>
      <c r="H92" s="278"/>
      <c r="I92" s="279"/>
      <c r="J92" s="332" t="s">
        <v>19</v>
      </c>
      <c r="K92" s="241">
        <v>110</v>
      </c>
      <c r="L92" s="44"/>
      <c r="M92" s="170"/>
      <c r="N92" s="46">
        <v>0</v>
      </c>
      <c r="O92" s="333"/>
      <c r="P92" s="333"/>
      <c r="Q92" s="333"/>
    </row>
    <row r="93" spans="1:17" ht="22.8" x14ac:dyDescent="0.3">
      <c r="A93" s="164" t="s">
        <v>239</v>
      </c>
      <c r="B93" s="392" t="s">
        <v>541</v>
      </c>
      <c r="C93" s="276"/>
      <c r="D93" s="276"/>
      <c r="E93" s="276"/>
      <c r="F93" s="277"/>
      <c r="G93" s="276"/>
      <c r="H93" s="278"/>
      <c r="I93" s="279"/>
      <c r="J93" s="332" t="s">
        <v>19</v>
      </c>
      <c r="K93" s="241">
        <v>340</v>
      </c>
      <c r="L93" s="44"/>
      <c r="M93" s="170"/>
      <c r="N93" s="46">
        <v>0</v>
      </c>
      <c r="O93" s="333"/>
      <c r="P93" s="333"/>
      <c r="Q93" s="333"/>
    </row>
    <row r="94" spans="1:17" x14ac:dyDescent="0.3">
      <c r="A94" s="164" t="s">
        <v>241</v>
      </c>
      <c r="B94" s="392" t="s">
        <v>542</v>
      </c>
      <c r="C94" s="276"/>
      <c r="D94" s="276"/>
      <c r="E94" s="276"/>
      <c r="F94" s="277"/>
      <c r="G94" s="276"/>
      <c r="H94" s="278"/>
      <c r="I94" s="279"/>
      <c r="J94" s="332" t="s">
        <v>19</v>
      </c>
      <c r="K94" s="241">
        <v>4210</v>
      </c>
      <c r="L94" s="44"/>
      <c r="M94" s="170"/>
      <c r="N94" s="46">
        <v>0</v>
      </c>
      <c r="O94" s="333"/>
      <c r="P94" s="333"/>
      <c r="Q94" s="333"/>
    </row>
    <row r="95" spans="1:17" x14ac:dyDescent="0.3">
      <c r="A95" s="164" t="s">
        <v>243</v>
      </c>
      <c r="B95" s="392" t="s">
        <v>543</v>
      </c>
      <c r="C95" s="276"/>
      <c r="D95" s="276"/>
      <c r="E95" s="276"/>
      <c r="F95" s="277"/>
      <c r="G95" s="276"/>
      <c r="H95" s="278"/>
      <c r="I95" s="279"/>
      <c r="J95" s="332" t="s">
        <v>19</v>
      </c>
      <c r="K95" s="241">
        <v>5360</v>
      </c>
      <c r="L95" s="44"/>
      <c r="M95" s="170"/>
      <c r="N95" s="46">
        <v>0</v>
      </c>
      <c r="O95" s="333"/>
      <c r="P95" s="333"/>
      <c r="Q95" s="333"/>
    </row>
    <row r="96" spans="1:17" ht="34.200000000000003" x14ac:dyDescent="0.3">
      <c r="A96" s="164" t="s">
        <v>245</v>
      </c>
      <c r="B96" s="392" t="s">
        <v>544</v>
      </c>
      <c r="C96" s="276"/>
      <c r="D96" s="276"/>
      <c r="E96" s="276"/>
      <c r="F96" s="277"/>
      <c r="G96" s="276"/>
      <c r="H96" s="278"/>
      <c r="I96" s="279"/>
      <c r="J96" s="332" t="s">
        <v>136</v>
      </c>
      <c r="K96" s="241">
        <v>462</v>
      </c>
      <c r="L96" s="44"/>
      <c r="M96" s="170"/>
      <c r="N96" s="46">
        <v>0</v>
      </c>
      <c r="O96" s="333"/>
      <c r="P96" s="333"/>
      <c r="Q96" s="333"/>
    </row>
    <row r="97" spans="1:17" ht="34.200000000000003" x14ac:dyDescent="0.3">
      <c r="A97" s="164" t="s">
        <v>247</v>
      </c>
      <c r="B97" s="392" t="s">
        <v>545</v>
      </c>
      <c r="C97" s="276"/>
      <c r="D97" s="276"/>
      <c r="E97" s="276"/>
      <c r="F97" s="277"/>
      <c r="G97" s="276"/>
      <c r="H97" s="278"/>
      <c r="I97" s="279"/>
      <c r="J97" s="332" t="s">
        <v>19</v>
      </c>
      <c r="K97" s="241">
        <v>311</v>
      </c>
      <c r="L97" s="44"/>
      <c r="M97" s="170"/>
      <c r="N97" s="46">
        <v>0</v>
      </c>
      <c r="O97" s="333"/>
      <c r="P97" s="333"/>
      <c r="Q97" s="333"/>
    </row>
    <row r="98" spans="1:17" ht="34.200000000000003" x14ac:dyDescent="0.3">
      <c r="A98" s="164" t="s">
        <v>248</v>
      </c>
      <c r="B98" s="393" t="s">
        <v>546</v>
      </c>
      <c r="C98" s="276"/>
      <c r="D98" s="276"/>
      <c r="E98" s="276"/>
      <c r="F98" s="277"/>
      <c r="G98" s="276"/>
      <c r="H98" s="278"/>
      <c r="I98" s="279"/>
      <c r="J98" s="332" t="s">
        <v>19</v>
      </c>
      <c r="K98" s="241">
        <v>20911</v>
      </c>
      <c r="L98" s="44"/>
      <c r="M98" s="170"/>
      <c r="N98" s="46">
        <v>0</v>
      </c>
      <c r="O98" s="333"/>
      <c r="P98" s="333"/>
      <c r="Q98" s="333"/>
    </row>
    <row r="99" spans="1:17" x14ac:dyDescent="0.3">
      <c r="A99" s="164" t="s">
        <v>250</v>
      </c>
      <c r="B99" s="368" t="s">
        <v>547</v>
      </c>
      <c r="C99" s="263"/>
      <c r="D99" s="263"/>
      <c r="E99" s="263"/>
      <c r="F99" s="180" t="s">
        <v>19</v>
      </c>
      <c r="G99" s="264"/>
      <c r="H99" s="265"/>
      <c r="I99" s="266">
        <f>H99+(G99*H99)</f>
        <v>0</v>
      </c>
      <c r="J99" s="332" t="s">
        <v>19</v>
      </c>
      <c r="K99" s="183">
        <v>4305</v>
      </c>
      <c r="L99" s="267">
        <f t="shared" ref="L99:L130" si="6">K99*H99</f>
        <v>0</v>
      </c>
      <c r="M99" s="267">
        <f t="shared" ref="M99:M130" si="7">K99*I99</f>
        <v>0</v>
      </c>
      <c r="N99" s="46">
        <v>0</v>
      </c>
      <c r="O99" s="333"/>
      <c r="P99" s="333"/>
      <c r="Q99" s="333"/>
    </row>
    <row r="100" spans="1:17" x14ac:dyDescent="0.3">
      <c r="A100" s="164" t="s">
        <v>252</v>
      </c>
      <c r="B100" s="368" t="s">
        <v>548</v>
      </c>
      <c r="C100" s="263"/>
      <c r="D100" s="263"/>
      <c r="E100" s="263"/>
      <c r="F100" s="180" t="s">
        <v>19</v>
      </c>
      <c r="G100" s="264"/>
      <c r="H100" s="265"/>
      <c r="I100" s="266">
        <f>H100+(G100*H100)</f>
        <v>0</v>
      </c>
      <c r="J100" s="332" t="s">
        <v>19</v>
      </c>
      <c r="K100" s="183">
        <v>443</v>
      </c>
      <c r="L100" s="267">
        <f t="shared" si="6"/>
        <v>0</v>
      </c>
      <c r="M100" s="267">
        <f t="shared" si="7"/>
        <v>0</v>
      </c>
      <c r="N100" s="46">
        <v>0</v>
      </c>
      <c r="O100" s="333"/>
      <c r="P100" s="333"/>
      <c r="Q100" s="333"/>
    </row>
    <row r="101" spans="1:17" ht="34.200000000000003" x14ac:dyDescent="0.3">
      <c r="A101" s="164" t="s">
        <v>254</v>
      </c>
      <c r="B101" s="394" t="s">
        <v>549</v>
      </c>
      <c r="C101" s="263"/>
      <c r="D101" s="263"/>
      <c r="E101" s="263"/>
      <c r="F101" s="180" t="s">
        <v>362</v>
      </c>
      <c r="G101" s="264"/>
      <c r="H101" s="265"/>
      <c r="I101" s="266">
        <f>H101+(G101*H101)</f>
        <v>0</v>
      </c>
      <c r="J101" s="332" t="s">
        <v>19</v>
      </c>
      <c r="K101" s="183">
        <v>1472</v>
      </c>
      <c r="L101" s="267">
        <f t="shared" si="6"/>
        <v>0</v>
      </c>
      <c r="M101" s="267">
        <f t="shared" si="7"/>
        <v>0</v>
      </c>
      <c r="N101" s="46">
        <v>0</v>
      </c>
      <c r="O101" s="333"/>
      <c r="P101" s="333"/>
      <c r="Q101" s="333"/>
    </row>
    <row r="102" spans="1:17" x14ac:dyDescent="0.3">
      <c r="A102" s="164" t="s">
        <v>329</v>
      </c>
      <c r="B102" s="354" t="s">
        <v>550</v>
      </c>
      <c r="C102" s="291"/>
      <c r="D102" s="291"/>
      <c r="E102" s="291"/>
      <c r="F102" s="292"/>
      <c r="G102" s="293"/>
      <c r="H102" s="294"/>
      <c r="I102" s="295"/>
      <c r="J102" s="332" t="s">
        <v>19</v>
      </c>
      <c r="K102" s="169">
        <v>275</v>
      </c>
      <c r="L102" s="170">
        <f t="shared" si="6"/>
        <v>0</v>
      </c>
      <c r="M102" s="170">
        <f t="shared" si="7"/>
        <v>0</v>
      </c>
      <c r="N102" s="46">
        <v>0</v>
      </c>
      <c r="O102" s="333"/>
      <c r="P102" s="333"/>
      <c r="Q102" s="333"/>
    </row>
    <row r="103" spans="1:17" x14ac:dyDescent="0.3">
      <c r="A103" s="164" t="s">
        <v>331</v>
      </c>
      <c r="B103" s="354" t="s">
        <v>551</v>
      </c>
      <c r="C103" s="291"/>
      <c r="D103" s="291"/>
      <c r="E103" s="291"/>
      <c r="F103" s="292"/>
      <c r="G103" s="293"/>
      <c r="H103" s="294"/>
      <c r="I103" s="295"/>
      <c r="J103" s="332" t="s">
        <v>19</v>
      </c>
      <c r="K103" s="169">
        <v>1313</v>
      </c>
      <c r="L103" s="170">
        <f t="shared" si="6"/>
        <v>0</v>
      </c>
      <c r="M103" s="170">
        <f t="shared" si="7"/>
        <v>0</v>
      </c>
      <c r="N103" s="46">
        <v>0</v>
      </c>
      <c r="O103" s="333"/>
      <c r="P103" s="333"/>
      <c r="Q103" s="333"/>
    </row>
    <row r="104" spans="1:17" x14ac:dyDescent="0.3">
      <c r="A104" s="164" t="s">
        <v>333</v>
      </c>
      <c r="B104" s="81" t="s">
        <v>552</v>
      </c>
      <c r="C104" s="276"/>
      <c r="D104" s="276"/>
      <c r="E104" s="276"/>
      <c r="F104" s="277"/>
      <c r="G104" s="276"/>
      <c r="H104" s="278"/>
      <c r="I104" s="279"/>
      <c r="J104" s="332" t="s">
        <v>19</v>
      </c>
      <c r="K104" s="241">
        <v>750</v>
      </c>
      <c r="L104" s="170">
        <f t="shared" si="6"/>
        <v>0</v>
      </c>
      <c r="M104" s="170">
        <f t="shared" si="7"/>
        <v>0</v>
      </c>
      <c r="N104" s="46">
        <v>0</v>
      </c>
      <c r="O104" s="333"/>
      <c r="P104" s="333"/>
      <c r="Q104" s="333"/>
    </row>
    <row r="105" spans="1:17" x14ac:dyDescent="0.3">
      <c r="A105" s="164" t="s">
        <v>335</v>
      </c>
      <c r="B105" s="81" t="s">
        <v>553</v>
      </c>
      <c r="C105" s="276"/>
      <c r="D105" s="276"/>
      <c r="E105" s="276"/>
      <c r="F105" s="277"/>
      <c r="G105" s="276"/>
      <c r="H105" s="278"/>
      <c r="I105" s="279"/>
      <c r="J105" s="332" t="s">
        <v>19</v>
      </c>
      <c r="K105" s="241">
        <v>1981</v>
      </c>
      <c r="L105" s="170">
        <f t="shared" si="6"/>
        <v>0</v>
      </c>
      <c r="M105" s="170">
        <f t="shared" si="7"/>
        <v>0</v>
      </c>
      <c r="N105" s="46">
        <v>0</v>
      </c>
      <c r="O105" s="333"/>
      <c r="P105" s="333"/>
      <c r="Q105" s="333"/>
    </row>
    <row r="106" spans="1:17" ht="22.8" x14ac:dyDescent="0.3">
      <c r="A106" s="164" t="s">
        <v>337</v>
      </c>
      <c r="B106" s="81" t="s">
        <v>554</v>
      </c>
      <c r="C106" s="276"/>
      <c r="D106" s="276"/>
      <c r="E106" s="276"/>
      <c r="F106" s="277"/>
      <c r="G106" s="276"/>
      <c r="H106" s="278"/>
      <c r="I106" s="279"/>
      <c r="J106" s="332" t="s">
        <v>19</v>
      </c>
      <c r="K106" s="241">
        <v>975</v>
      </c>
      <c r="L106" s="170">
        <f t="shared" si="6"/>
        <v>0</v>
      </c>
      <c r="M106" s="170">
        <f t="shared" si="7"/>
        <v>0</v>
      </c>
      <c r="N106" s="46">
        <v>0</v>
      </c>
      <c r="O106" s="333"/>
      <c r="P106" s="333"/>
      <c r="Q106" s="333"/>
    </row>
    <row r="107" spans="1:17" ht="22.8" x14ac:dyDescent="0.3">
      <c r="A107" s="164" t="s">
        <v>339</v>
      </c>
      <c r="B107" s="81" t="s">
        <v>555</v>
      </c>
      <c r="C107" s="276"/>
      <c r="D107" s="276"/>
      <c r="E107" s="276"/>
      <c r="F107" s="277"/>
      <c r="G107" s="276"/>
      <c r="H107" s="278"/>
      <c r="I107" s="279"/>
      <c r="J107" s="332" t="s">
        <v>19</v>
      </c>
      <c r="K107" s="241">
        <v>300</v>
      </c>
      <c r="L107" s="170">
        <f t="shared" si="6"/>
        <v>0</v>
      </c>
      <c r="M107" s="170">
        <f t="shared" si="7"/>
        <v>0</v>
      </c>
      <c r="N107" s="46">
        <v>0</v>
      </c>
      <c r="O107" s="333"/>
      <c r="P107" s="333"/>
      <c r="Q107" s="333"/>
    </row>
    <row r="108" spans="1:17" x14ac:dyDescent="0.3">
      <c r="A108" s="164" t="s">
        <v>341</v>
      </c>
      <c r="B108" s="81" t="s">
        <v>556</v>
      </c>
      <c r="C108" s="276"/>
      <c r="D108" s="276"/>
      <c r="E108" s="276"/>
      <c r="F108" s="277"/>
      <c r="G108" s="276"/>
      <c r="H108" s="278"/>
      <c r="I108" s="279"/>
      <c r="J108" s="332" t="s">
        <v>19</v>
      </c>
      <c r="K108" s="241">
        <v>348</v>
      </c>
      <c r="L108" s="170">
        <f t="shared" si="6"/>
        <v>0</v>
      </c>
      <c r="M108" s="170">
        <f t="shared" si="7"/>
        <v>0</v>
      </c>
      <c r="N108" s="46">
        <v>0</v>
      </c>
      <c r="O108" s="333"/>
      <c r="P108" s="333"/>
      <c r="Q108" s="333"/>
    </row>
    <row r="109" spans="1:17" ht="22.8" x14ac:dyDescent="0.3">
      <c r="A109" s="164" t="s">
        <v>343</v>
      </c>
      <c r="B109" s="81" t="s">
        <v>557</v>
      </c>
      <c r="C109" s="276"/>
      <c r="D109" s="276"/>
      <c r="E109" s="276"/>
      <c r="F109" s="277"/>
      <c r="G109" s="276"/>
      <c r="H109" s="278"/>
      <c r="I109" s="279"/>
      <c r="J109" s="332" t="s">
        <v>19</v>
      </c>
      <c r="K109" s="241">
        <v>1091</v>
      </c>
      <c r="L109" s="170">
        <f t="shared" si="6"/>
        <v>0</v>
      </c>
      <c r="M109" s="170">
        <f t="shared" si="7"/>
        <v>0</v>
      </c>
      <c r="N109" s="46">
        <v>0</v>
      </c>
      <c r="O109" s="333"/>
      <c r="P109" s="333"/>
      <c r="Q109" s="333"/>
    </row>
    <row r="110" spans="1:17" ht="68.400000000000006" x14ac:dyDescent="0.3">
      <c r="A110" s="164" t="s">
        <v>345</v>
      </c>
      <c r="B110" s="81" t="s">
        <v>558</v>
      </c>
      <c r="C110" s="276"/>
      <c r="D110" s="276"/>
      <c r="E110" s="276"/>
      <c r="F110" s="277"/>
      <c r="G110" s="276"/>
      <c r="H110" s="278"/>
      <c r="I110" s="279"/>
      <c r="J110" s="332" t="s">
        <v>19</v>
      </c>
      <c r="K110" s="241">
        <v>521</v>
      </c>
      <c r="L110" s="170">
        <f t="shared" si="6"/>
        <v>0</v>
      </c>
      <c r="M110" s="170">
        <f t="shared" si="7"/>
        <v>0</v>
      </c>
      <c r="N110" s="46">
        <v>0</v>
      </c>
      <c r="O110" s="333"/>
      <c r="P110" s="333"/>
      <c r="Q110" s="333"/>
    </row>
    <row r="111" spans="1:17" ht="22.8" x14ac:dyDescent="0.3">
      <c r="A111" s="164" t="s">
        <v>347</v>
      </c>
      <c r="B111" s="81" t="s">
        <v>559</v>
      </c>
      <c r="C111" s="276"/>
      <c r="D111" s="276"/>
      <c r="E111" s="276"/>
      <c r="F111" s="277"/>
      <c r="G111" s="276"/>
      <c r="H111" s="278"/>
      <c r="I111" s="279"/>
      <c r="J111" s="332" t="s">
        <v>19</v>
      </c>
      <c r="K111" s="241">
        <v>144</v>
      </c>
      <c r="L111" s="170">
        <f t="shared" si="6"/>
        <v>0</v>
      </c>
      <c r="M111" s="170">
        <f t="shared" si="7"/>
        <v>0</v>
      </c>
      <c r="N111" s="46">
        <v>0</v>
      </c>
      <c r="O111" s="333"/>
      <c r="P111" s="333"/>
      <c r="Q111" s="333"/>
    </row>
    <row r="112" spans="1:17" x14ac:dyDescent="0.3">
      <c r="A112" s="164" t="s">
        <v>349</v>
      </c>
      <c r="B112" s="81" t="s">
        <v>560</v>
      </c>
      <c r="C112" s="276"/>
      <c r="D112" s="276"/>
      <c r="E112" s="276"/>
      <c r="F112" s="277"/>
      <c r="G112" s="276"/>
      <c r="H112" s="278"/>
      <c r="I112" s="279"/>
      <c r="J112" s="332" t="s">
        <v>19</v>
      </c>
      <c r="K112" s="241">
        <v>109</v>
      </c>
      <c r="L112" s="170">
        <f t="shared" si="6"/>
        <v>0</v>
      </c>
      <c r="M112" s="170">
        <f t="shared" si="7"/>
        <v>0</v>
      </c>
      <c r="N112" s="46">
        <v>0</v>
      </c>
      <c r="O112" s="333"/>
      <c r="P112" s="333"/>
      <c r="Q112" s="333"/>
    </row>
    <row r="113" spans="1:17" ht="22.8" x14ac:dyDescent="0.3">
      <c r="A113" s="164" t="s">
        <v>351</v>
      </c>
      <c r="B113" s="81" t="s">
        <v>561</v>
      </c>
      <c r="C113" s="276"/>
      <c r="D113" s="276"/>
      <c r="E113" s="276"/>
      <c r="F113" s="277"/>
      <c r="G113" s="276"/>
      <c r="H113" s="278"/>
      <c r="I113" s="279"/>
      <c r="J113" s="332" t="s">
        <v>19</v>
      </c>
      <c r="K113" s="241">
        <v>382</v>
      </c>
      <c r="L113" s="170">
        <f t="shared" si="6"/>
        <v>0</v>
      </c>
      <c r="M113" s="170">
        <f t="shared" si="7"/>
        <v>0</v>
      </c>
      <c r="N113" s="46">
        <v>0</v>
      </c>
      <c r="O113" s="333"/>
      <c r="P113" s="333"/>
      <c r="Q113" s="333"/>
    </row>
    <row r="114" spans="1:17" x14ac:dyDescent="0.3">
      <c r="A114" s="164" t="s">
        <v>353</v>
      </c>
      <c r="B114" s="81" t="s">
        <v>562</v>
      </c>
      <c r="C114" s="276"/>
      <c r="D114" s="276"/>
      <c r="E114" s="276"/>
      <c r="F114" s="277"/>
      <c r="G114" s="276"/>
      <c r="H114" s="278"/>
      <c r="I114" s="279"/>
      <c r="J114" s="332" t="s">
        <v>19</v>
      </c>
      <c r="K114" s="241">
        <v>37</v>
      </c>
      <c r="L114" s="170">
        <f t="shared" si="6"/>
        <v>0</v>
      </c>
      <c r="M114" s="170">
        <f t="shared" si="7"/>
        <v>0</v>
      </c>
      <c r="N114" s="46">
        <v>0</v>
      </c>
      <c r="O114" s="333"/>
      <c r="P114" s="333"/>
      <c r="Q114" s="333"/>
    </row>
    <row r="115" spans="1:17" ht="22.8" x14ac:dyDescent="0.3">
      <c r="A115" s="164" t="s">
        <v>563</v>
      </c>
      <c r="B115" s="81" t="s">
        <v>564</v>
      </c>
      <c r="C115" s="276"/>
      <c r="D115" s="276"/>
      <c r="E115" s="276"/>
      <c r="F115" s="277"/>
      <c r="G115" s="276"/>
      <c r="H115" s="278"/>
      <c r="I115" s="279"/>
      <c r="J115" s="332" t="s">
        <v>19</v>
      </c>
      <c r="K115" s="241">
        <v>10</v>
      </c>
      <c r="L115" s="170">
        <f t="shared" si="6"/>
        <v>0</v>
      </c>
      <c r="M115" s="170">
        <f t="shared" si="7"/>
        <v>0</v>
      </c>
      <c r="N115" s="46">
        <v>0</v>
      </c>
      <c r="O115" s="333"/>
      <c r="P115" s="333"/>
      <c r="Q115" s="333"/>
    </row>
    <row r="116" spans="1:17" ht="22.8" x14ac:dyDescent="0.3">
      <c r="A116" s="164" t="s">
        <v>565</v>
      </c>
      <c r="B116" s="81" t="s">
        <v>566</v>
      </c>
      <c r="C116" s="276"/>
      <c r="D116" s="276"/>
      <c r="E116" s="276"/>
      <c r="F116" s="277"/>
      <c r="G116" s="276"/>
      <c r="H116" s="278"/>
      <c r="I116" s="279"/>
      <c r="J116" s="332" t="s">
        <v>19</v>
      </c>
      <c r="K116" s="241">
        <v>33</v>
      </c>
      <c r="L116" s="170">
        <f t="shared" si="6"/>
        <v>0</v>
      </c>
      <c r="M116" s="170">
        <f t="shared" si="7"/>
        <v>0</v>
      </c>
      <c r="N116" s="46">
        <v>0</v>
      </c>
      <c r="O116" s="333"/>
      <c r="P116" s="333"/>
      <c r="Q116" s="333"/>
    </row>
    <row r="117" spans="1:17" x14ac:dyDescent="0.3">
      <c r="A117" s="164" t="s">
        <v>567</v>
      </c>
      <c r="B117" s="395" t="s">
        <v>568</v>
      </c>
      <c r="C117" s="276"/>
      <c r="D117" s="276"/>
      <c r="E117" s="276"/>
      <c r="F117" s="277"/>
      <c r="G117" s="276"/>
      <c r="H117" s="278"/>
      <c r="I117" s="279"/>
      <c r="J117" s="332" t="s">
        <v>19</v>
      </c>
      <c r="K117" s="241">
        <v>5353</v>
      </c>
      <c r="L117" s="170">
        <f t="shared" si="6"/>
        <v>0</v>
      </c>
      <c r="M117" s="170">
        <f t="shared" si="7"/>
        <v>0</v>
      </c>
      <c r="N117" s="46">
        <v>0</v>
      </c>
      <c r="O117" s="333"/>
      <c r="P117" s="333"/>
      <c r="Q117" s="333"/>
    </row>
    <row r="118" spans="1:17" x14ac:dyDescent="0.3">
      <c r="A118" s="164" t="s">
        <v>569</v>
      </c>
      <c r="B118" s="372" t="s">
        <v>570</v>
      </c>
      <c r="C118" s="188"/>
      <c r="D118" s="188"/>
      <c r="E118" s="188"/>
      <c r="F118" s="166" t="s">
        <v>19</v>
      </c>
      <c r="G118" s="189"/>
      <c r="H118" s="190"/>
      <c r="I118" s="191">
        <f>H118+(G118*H118)</f>
        <v>0</v>
      </c>
      <c r="J118" s="332" t="s">
        <v>19</v>
      </c>
      <c r="K118" s="192">
        <v>150</v>
      </c>
      <c r="L118" s="170">
        <f t="shared" si="6"/>
        <v>0</v>
      </c>
      <c r="M118" s="170">
        <f t="shared" si="7"/>
        <v>0</v>
      </c>
      <c r="N118" s="46">
        <v>0</v>
      </c>
      <c r="O118" s="333"/>
      <c r="P118" s="333"/>
      <c r="Q118" s="333"/>
    </row>
    <row r="119" spans="1:17" x14ac:dyDescent="0.3">
      <c r="A119" s="164" t="s">
        <v>571</v>
      </c>
      <c r="B119" s="396" t="s">
        <v>572</v>
      </c>
      <c r="C119" s="233"/>
      <c r="D119" s="233"/>
      <c r="E119" s="233"/>
      <c r="F119" s="234"/>
      <c r="G119" s="233"/>
      <c r="H119" s="235"/>
      <c r="I119" s="236"/>
      <c r="J119" s="332" t="s">
        <v>19</v>
      </c>
      <c r="K119" s="241">
        <v>79</v>
      </c>
      <c r="L119" s="170">
        <f t="shared" si="6"/>
        <v>0</v>
      </c>
      <c r="M119" s="170">
        <f t="shared" si="7"/>
        <v>0</v>
      </c>
      <c r="N119" s="46">
        <v>0</v>
      </c>
      <c r="O119" s="333"/>
      <c r="P119" s="333"/>
      <c r="Q119" s="333"/>
    </row>
    <row r="120" spans="1:17" x14ac:dyDescent="0.3">
      <c r="A120" s="164" t="s">
        <v>573</v>
      </c>
      <c r="B120" s="396" t="s">
        <v>574</v>
      </c>
      <c r="C120" s="233"/>
      <c r="D120" s="233"/>
      <c r="E120" s="233"/>
      <c r="F120" s="234"/>
      <c r="G120" s="233"/>
      <c r="H120" s="235"/>
      <c r="I120" s="236"/>
      <c r="J120" s="332" t="s">
        <v>19</v>
      </c>
      <c r="K120" s="241">
        <v>198</v>
      </c>
      <c r="L120" s="170">
        <f t="shared" si="6"/>
        <v>0</v>
      </c>
      <c r="M120" s="170">
        <f t="shared" si="7"/>
        <v>0</v>
      </c>
      <c r="N120" s="46">
        <v>0</v>
      </c>
      <c r="O120" s="333"/>
      <c r="P120" s="333"/>
      <c r="Q120" s="333"/>
    </row>
    <row r="121" spans="1:17" x14ac:dyDescent="0.3">
      <c r="A121" s="164" t="s">
        <v>575</v>
      </c>
      <c r="B121" s="396" t="s">
        <v>576</v>
      </c>
      <c r="C121" s="233"/>
      <c r="D121" s="233"/>
      <c r="E121" s="233"/>
      <c r="F121" s="234"/>
      <c r="G121" s="233"/>
      <c r="H121" s="235"/>
      <c r="I121" s="236"/>
      <c r="J121" s="332" t="s">
        <v>19</v>
      </c>
      <c r="K121" s="241">
        <v>36</v>
      </c>
      <c r="L121" s="170">
        <f t="shared" si="6"/>
        <v>0</v>
      </c>
      <c r="M121" s="170">
        <f t="shared" si="7"/>
        <v>0</v>
      </c>
      <c r="N121" s="46">
        <v>0</v>
      </c>
      <c r="O121" s="333"/>
      <c r="P121" s="333"/>
      <c r="Q121" s="333"/>
    </row>
    <row r="122" spans="1:17" ht="24" x14ac:dyDescent="0.3">
      <c r="A122" s="164" t="s">
        <v>577</v>
      </c>
      <c r="B122" s="375" t="s">
        <v>578</v>
      </c>
      <c r="C122" s="276"/>
      <c r="D122" s="276"/>
      <c r="E122" s="276"/>
      <c r="F122" s="277"/>
      <c r="G122" s="276"/>
      <c r="H122" s="278"/>
      <c r="I122" s="279"/>
      <c r="J122" s="332" t="s">
        <v>19</v>
      </c>
      <c r="K122" s="241">
        <v>1092</v>
      </c>
      <c r="L122" s="170">
        <f t="shared" si="6"/>
        <v>0</v>
      </c>
      <c r="M122" s="170">
        <f t="shared" si="7"/>
        <v>0</v>
      </c>
      <c r="N122" s="46">
        <v>0</v>
      </c>
      <c r="O122" s="333"/>
      <c r="P122" s="333"/>
      <c r="Q122" s="333"/>
    </row>
    <row r="123" spans="1:17" ht="22.8" x14ac:dyDescent="0.3">
      <c r="A123" s="164" t="s">
        <v>579</v>
      </c>
      <c r="B123" s="392" t="s">
        <v>537</v>
      </c>
      <c r="C123" s="276"/>
      <c r="D123" s="276"/>
      <c r="E123" s="276"/>
      <c r="F123" s="277"/>
      <c r="G123" s="276"/>
      <c r="H123" s="278"/>
      <c r="I123" s="279"/>
      <c r="J123" s="332" t="s">
        <v>19</v>
      </c>
      <c r="K123" s="241">
        <v>181</v>
      </c>
      <c r="L123" s="170">
        <f t="shared" si="6"/>
        <v>0</v>
      </c>
      <c r="M123" s="170">
        <f t="shared" si="7"/>
        <v>0</v>
      </c>
      <c r="N123" s="46">
        <v>0</v>
      </c>
      <c r="O123" s="333"/>
      <c r="P123" s="333"/>
      <c r="Q123" s="333"/>
    </row>
    <row r="124" spans="1:17" x14ac:dyDescent="0.3">
      <c r="A124" s="164" t="s">
        <v>580</v>
      </c>
      <c r="B124" s="392" t="s">
        <v>538</v>
      </c>
      <c r="C124" s="276"/>
      <c r="D124" s="276"/>
      <c r="E124" s="276"/>
      <c r="F124" s="277"/>
      <c r="G124" s="276"/>
      <c r="H124" s="278"/>
      <c r="I124" s="279"/>
      <c r="J124" s="332" t="s">
        <v>19</v>
      </c>
      <c r="K124" s="241">
        <v>10351</v>
      </c>
      <c r="L124" s="170">
        <f t="shared" si="6"/>
        <v>0</v>
      </c>
      <c r="M124" s="170">
        <f t="shared" si="7"/>
        <v>0</v>
      </c>
      <c r="N124" s="46">
        <v>0</v>
      </c>
      <c r="O124" s="333"/>
      <c r="P124" s="333"/>
      <c r="Q124" s="333"/>
    </row>
    <row r="125" spans="1:17" ht="15" customHeight="1" x14ac:dyDescent="0.3">
      <c r="A125" s="164" t="s">
        <v>581</v>
      </c>
      <c r="B125" s="392" t="s">
        <v>539</v>
      </c>
      <c r="G125" s="522" t="s">
        <v>123</v>
      </c>
      <c r="H125" s="522"/>
      <c r="I125" s="522"/>
      <c r="J125" s="332" t="s">
        <v>19</v>
      </c>
      <c r="K125" s="241">
        <v>1</v>
      </c>
      <c r="L125" s="170">
        <f t="shared" si="6"/>
        <v>0</v>
      </c>
      <c r="M125" s="170">
        <f t="shared" si="7"/>
        <v>0</v>
      </c>
      <c r="N125" s="46">
        <v>0</v>
      </c>
      <c r="O125" s="333"/>
      <c r="P125" s="333"/>
      <c r="Q125" s="333"/>
    </row>
    <row r="126" spans="1:17" x14ac:dyDescent="0.3">
      <c r="A126" s="164" t="s">
        <v>582</v>
      </c>
      <c r="B126" s="392" t="s">
        <v>540</v>
      </c>
      <c r="G126" s="522"/>
      <c r="H126" s="522"/>
      <c r="I126" s="522"/>
      <c r="J126" s="332" t="s">
        <v>19</v>
      </c>
      <c r="K126" s="241">
        <v>1</v>
      </c>
      <c r="L126" s="170">
        <f t="shared" si="6"/>
        <v>0</v>
      </c>
      <c r="M126" s="170">
        <f t="shared" si="7"/>
        <v>0</v>
      </c>
      <c r="N126" s="46">
        <v>0</v>
      </c>
      <c r="O126" s="333"/>
      <c r="P126" s="333"/>
      <c r="Q126" s="333"/>
    </row>
    <row r="127" spans="1:17" x14ac:dyDescent="0.3">
      <c r="A127" s="164" t="s">
        <v>583</v>
      </c>
      <c r="B127" s="392" t="s">
        <v>584</v>
      </c>
      <c r="C127" s="70"/>
      <c r="D127" s="70"/>
      <c r="E127" s="70"/>
      <c r="G127" s="26"/>
      <c r="H127" s="30"/>
      <c r="I127" s="31"/>
      <c r="J127" s="332" t="s">
        <v>19</v>
      </c>
      <c r="K127" s="241">
        <v>1</v>
      </c>
      <c r="L127" s="170">
        <f t="shared" si="6"/>
        <v>0</v>
      </c>
      <c r="M127" s="170">
        <f t="shared" si="7"/>
        <v>0</v>
      </c>
      <c r="N127" s="46">
        <v>0</v>
      </c>
      <c r="O127" s="333"/>
      <c r="P127" s="333"/>
      <c r="Q127" s="333"/>
    </row>
    <row r="128" spans="1:17" x14ac:dyDescent="0.3">
      <c r="A128" s="164" t="s">
        <v>585</v>
      </c>
      <c r="B128" s="392" t="s">
        <v>542</v>
      </c>
      <c r="G128" s="43"/>
      <c r="H128" s="43"/>
      <c r="I128" s="43"/>
      <c r="J128" s="332" t="s">
        <v>19</v>
      </c>
      <c r="K128" s="241">
        <v>312</v>
      </c>
      <c r="L128" s="170">
        <f t="shared" si="6"/>
        <v>0</v>
      </c>
      <c r="M128" s="170">
        <f t="shared" si="7"/>
        <v>0</v>
      </c>
      <c r="N128" s="46">
        <v>0</v>
      </c>
      <c r="O128" s="333"/>
      <c r="P128" s="333"/>
      <c r="Q128" s="333"/>
    </row>
    <row r="129" spans="1:17" x14ac:dyDescent="0.3">
      <c r="A129" s="164" t="s">
        <v>586</v>
      </c>
      <c r="B129" s="392" t="s">
        <v>543</v>
      </c>
      <c r="G129" s="59"/>
      <c r="H129" s="59"/>
      <c r="I129" s="59"/>
      <c r="J129" s="332" t="s">
        <v>19</v>
      </c>
      <c r="K129" s="241">
        <v>461</v>
      </c>
      <c r="L129" s="170">
        <f t="shared" si="6"/>
        <v>0</v>
      </c>
      <c r="M129" s="170">
        <f t="shared" si="7"/>
        <v>0</v>
      </c>
      <c r="N129" s="46">
        <v>0</v>
      </c>
      <c r="O129" s="333"/>
      <c r="P129" s="333"/>
      <c r="Q129" s="333"/>
    </row>
    <row r="130" spans="1:17" ht="22.8" x14ac:dyDescent="0.3">
      <c r="A130" s="164" t="s">
        <v>587</v>
      </c>
      <c r="B130" s="392" t="s">
        <v>588</v>
      </c>
      <c r="C130" s="27"/>
      <c r="D130" s="27"/>
      <c r="E130" s="27"/>
      <c r="F130" s="27"/>
      <c r="G130" s="59"/>
      <c r="H130" s="59"/>
      <c r="I130" s="59"/>
      <c r="J130" s="332" t="s">
        <v>19</v>
      </c>
      <c r="K130" s="241">
        <v>1</v>
      </c>
      <c r="L130" s="170">
        <f t="shared" si="6"/>
        <v>0</v>
      </c>
      <c r="M130" s="170">
        <f t="shared" si="7"/>
        <v>0</v>
      </c>
      <c r="N130" s="46">
        <v>0</v>
      </c>
      <c r="O130" s="333"/>
      <c r="P130" s="333"/>
      <c r="Q130" s="333"/>
    </row>
    <row r="131" spans="1:17" ht="34.200000000000003" x14ac:dyDescent="0.3">
      <c r="A131" s="164" t="s">
        <v>589</v>
      </c>
      <c r="B131" s="392" t="s">
        <v>545</v>
      </c>
      <c r="C131" s="27"/>
      <c r="D131" s="27"/>
      <c r="E131" s="27"/>
      <c r="F131" s="27"/>
      <c r="G131" s="27"/>
      <c r="H131" s="27"/>
      <c r="I131" s="27"/>
      <c r="J131" s="332" t="s">
        <v>19</v>
      </c>
      <c r="K131" s="241">
        <v>32</v>
      </c>
      <c r="L131" s="170">
        <f t="shared" ref="L131:L158" si="8">K131*H131</f>
        <v>0</v>
      </c>
      <c r="M131" s="170">
        <f t="shared" ref="M131:M158" si="9">K131*I131</f>
        <v>0</v>
      </c>
      <c r="N131" s="46">
        <v>0</v>
      </c>
      <c r="O131" s="333"/>
      <c r="P131" s="333"/>
      <c r="Q131" s="333"/>
    </row>
    <row r="132" spans="1:17" ht="34.200000000000003" x14ac:dyDescent="0.3">
      <c r="A132" s="164" t="s">
        <v>590</v>
      </c>
      <c r="B132" s="397" t="s">
        <v>546</v>
      </c>
      <c r="C132" s="27"/>
      <c r="D132" s="27"/>
      <c r="E132" s="27"/>
      <c r="F132" s="27"/>
      <c r="G132" s="27"/>
      <c r="H132" s="27"/>
      <c r="I132" s="27"/>
      <c r="J132" s="332" t="s">
        <v>19</v>
      </c>
      <c r="K132" s="241">
        <v>15003</v>
      </c>
      <c r="L132" s="170">
        <f t="shared" si="8"/>
        <v>0</v>
      </c>
      <c r="M132" s="170">
        <f t="shared" si="9"/>
        <v>0</v>
      </c>
      <c r="N132" s="46">
        <v>0</v>
      </c>
      <c r="O132" s="333"/>
      <c r="P132" s="333"/>
      <c r="Q132" s="333"/>
    </row>
    <row r="133" spans="1:17" ht="45.6" x14ac:dyDescent="0.3">
      <c r="A133" s="164" t="s">
        <v>591</v>
      </c>
      <c r="B133" s="397" t="s">
        <v>592</v>
      </c>
      <c r="C133" s="27"/>
      <c r="D133" s="27"/>
      <c r="E133" s="27"/>
      <c r="F133" s="27"/>
      <c r="J133" s="332" t="s">
        <v>19</v>
      </c>
      <c r="K133" s="241">
        <v>10000</v>
      </c>
      <c r="L133" s="170">
        <f t="shared" si="8"/>
        <v>0</v>
      </c>
      <c r="M133" s="170">
        <f t="shared" si="9"/>
        <v>0</v>
      </c>
      <c r="N133" s="46">
        <v>0</v>
      </c>
      <c r="O133" s="333"/>
      <c r="P133" s="333"/>
      <c r="Q133" s="333"/>
    </row>
    <row r="134" spans="1:17" x14ac:dyDescent="0.3">
      <c r="A134" s="164" t="s">
        <v>593</v>
      </c>
      <c r="B134" s="397" t="s">
        <v>594</v>
      </c>
      <c r="J134" s="332" t="s">
        <v>19</v>
      </c>
      <c r="K134" s="241">
        <v>531</v>
      </c>
      <c r="L134" s="170">
        <f t="shared" si="8"/>
        <v>0</v>
      </c>
      <c r="M134" s="170">
        <f t="shared" si="9"/>
        <v>0</v>
      </c>
      <c r="N134" s="46">
        <v>0</v>
      </c>
      <c r="O134" s="333"/>
      <c r="P134" s="333"/>
      <c r="Q134" s="333"/>
    </row>
    <row r="135" spans="1:17" x14ac:dyDescent="0.3">
      <c r="A135" s="164" t="s">
        <v>595</v>
      </c>
      <c r="B135" s="397" t="s">
        <v>596</v>
      </c>
      <c r="J135" s="332" t="s">
        <v>19</v>
      </c>
      <c r="K135" s="241">
        <v>137</v>
      </c>
      <c r="L135" s="170">
        <f t="shared" si="8"/>
        <v>0</v>
      </c>
      <c r="M135" s="170">
        <f t="shared" si="9"/>
        <v>0</v>
      </c>
      <c r="N135" s="46">
        <v>0</v>
      </c>
      <c r="O135" s="333"/>
      <c r="P135" s="333"/>
      <c r="Q135" s="333"/>
    </row>
    <row r="136" spans="1:17" x14ac:dyDescent="0.3">
      <c r="A136" s="164" t="s">
        <v>597</v>
      </c>
      <c r="B136" s="397" t="s">
        <v>598</v>
      </c>
      <c r="J136" s="332" t="s">
        <v>19</v>
      </c>
      <c r="K136" s="241">
        <v>128</v>
      </c>
      <c r="L136" s="170">
        <f t="shared" si="8"/>
        <v>0</v>
      </c>
      <c r="M136" s="170">
        <f t="shared" si="9"/>
        <v>0</v>
      </c>
      <c r="N136" s="46">
        <v>0</v>
      </c>
      <c r="O136" s="333"/>
      <c r="P136" s="333"/>
      <c r="Q136" s="333"/>
    </row>
    <row r="137" spans="1:17" x14ac:dyDescent="0.3">
      <c r="A137" s="164" t="s">
        <v>599</v>
      </c>
      <c r="B137" s="397" t="s">
        <v>600</v>
      </c>
      <c r="J137" s="332" t="s">
        <v>19</v>
      </c>
      <c r="K137" s="241">
        <v>57</v>
      </c>
      <c r="L137" s="170">
        <f t="shared" si="8"/>
        <v>0</v>
      </c>
      <c r="M137" s="170">
        <f t="shared" si="9"/>
        <v>0</v>
      </c>
      <c r="N137" s="46">
        <v>0</v>
      </c>
      <c r="O137" s="333"/>
      <c r="P137" s="333"/>
      <c r="Q137" s="333"/>
    </row>
    <row r="138" spans="1:17" x14ac:dyDescent="0.3">
      <c r="A138" s="164" t="s">
        <v>601</v>
      </c>
      <c r="B138" s="368" t="s">
        <v>602</v>
      </c>
      <c r="J138" s="332" t="s">
        <v>19</v>
      </c>
      <c r="K138" s="241">
        <v>126</v>
      </c>
      <c r="L138" s="170">
        <f t="shared" si="8"/>
        <v>0</v>
      </c>
      <c r="M138" s="170">
        <f t="shared" si="9"/>
        <v>0</v>
      </c>
      <c r="N138" s="46">
        <v>0</v>
      </c>
      <c r="O138" s="333"/>
      <c r="P138" s="333"/>
      <c r="Q138" s="333"/>
    </row>
    <row r="139" spans="1:17" x14ac:dyDescent="0.3">
      <c r="A139" s="164" t="s">
        <v>603</v>
      </c>
      <c r="B139" s="368" t="s">
        <v>604</v>
      </c>
      <c r="J139" s="332" t="s">
        <v>19</v>
      </c>
      <c r="K139" s="241">
        <v>251</v>
      </c>
      <c r="L139" s="170">
        <f t="shared" si="8"/>
        <v>0</v>
      </c>
      <c r="M139" s="170">
        <f t="shared" si="9"/>
        <v>0</v>
      </c>
      <c r="N139" s="46">
        <v>0</v>
      </c>
      <c r="O139" s="333"/>
      <c r="P139" s="333"/>
      <c r="Q139" s="333"/>
    </row>
    <row r="140" spans="1:17" x14ac:dyDescent="0.3">
      <c r="A140" s="164" t="s">
        <v>605</v>
      </c>
      <c r="B140" s="368" t="s">
        <v>606</v>
      </c>
      <c r="J140" s="332" t="s">
        <v>19</v>
      </c>
      <c r="K140" s="241">
        <v>1053</v>
      </c>
      <c r="L140" s="170">
        <f t="shared" si="8"/>
        <v>0</v>
      </c>
      <c r="M140" s="170">
        <f t="shared" si="9"/>
        <v>0</v>
      </c>
      <c r="N140" s="46">
        <v>0</v>
      </c>
      <c r="O140" s="333"/>
      <c r="P140" s="333"/>
      <c r="Q140" s="333"/>
    </row>
    <row r="141" spans="1:17" x14ac:dyDescent="0.3">
      <c r="A141" s="164" t="s">
        <v>607</v>
      </c>
      <c r="B141" s="368" t="s">
        <v>608</v>
      </c>
      <c r="J141" s="332" t="s">
        <v>362</v>
      </c>
      <c r="K141" s="241">
        <v>356</v>
      </c>
      <c r="L141" s="170">
        <f t="shared" si="8"/>
        <v>0</v>
      </c>
      <c r="M141" s="170">
        <f t="shared" si="9"/>
        <v>0</v>
      </c>
      <c r="N141" s="46">
        <v>0</v>
      </c>
      <c r="O141" s="333"/>
      <c r="P141" s="333"/>
      <c r="Q141" s="333"/>
    </row>
    <row r="142" spans="1:17" x14ac:dyDescent="0.3">
      <c r="A142" s="164" t="s">
        <v>609</v>
      </c>
      <c r="B142" s="398" t="s">
        <v>610</v>
      </c>
      <c r="J142" s="332" t="s">
        <v>19</v>
      </c>
      <c r="K142" s="241">
        <v>61</v>
      </c>
      <c r="L142" s="170">
        <f t="shared" si="8"/>
        <v>0</v>
      </c>
      <c r="M142" s="170">
        <f t="shared" si="9"/>
        <v>0</v>
      </c>
      <c r="N142" s="46">
        <v>0</v>
      </c>
      <c r="O142" s="333"/>
      <c r="P142" s="333"/>
      <c r="Q142" s="333"/>
    </row>
    <row r="143" spans="1:17" ht="45.6" x14ac:dyDescent="0.3">
      <c r="A143" s="164" t="s">
        <v>611</v>
      </c>
      <c r="B143" s="368" t="s">
        <v>612</v>
      </c>
      <c r="J143" s="332" t="s">
        <v>19</v>
      </c>
      <c r="K143" s="241">
        <v>2501</v>
      </c>
      <c r="L143" s="170">
        <f t="shared" si="8"/>
        <v>0</v>
      </c>
      <c r="M143" s="170">
        <f t="shared" si="9"/>
        <v>0</v>
      </c>
      <c r="N143" s="46">
        <v>0</v>
      </c>
      <c r="O143" s="333"/>
      <c r="P143" s="333"/>
      <c r="Q143" s="333"/>
    </row>
    <row r="144" spans="1:17" ht="45.6" x14ac:dyDescent="0.3">
      <c r="A144" s="164" t="s">
        <v>613</v>
      </c>
      <c r="B144" s="368" t="s">
        <v>614</v>
      </c>
      <c r="J144" s="332" t="s">
        <v>19</v>
      </c>
      <c r="K144" s="241">
        <v>181</v>
      </c>
      <c r="L144" s="170">
        <f t="shared" si="8"/>
        <v>0</v>
      </c>
      <c r="M144" s="170">
        <f t="shared" si="9"/>
        <v>0</v>
      </c>
      <c r="N144" s="46">
        <v>0</v>
      </c>
      <c r="O144" s="333"/>
      <c r="P144" s="333"/>
      <c r="Q144" s="333"/>
    </row>
    <row r="145" spans="1:17" x14ac:dyDescent="0.3">
      <c r="A145" s="164" t="s">
        <v>615</v>
      </c>
      <c r="B145" s="374" t="s">
        <v>616</v>
      </c>
      <c r="J145" s="332" t="s">
        <v>19</v>
      </c>
      <c r="K145" s="241">
        <v>281</v>
      </c>
      <c r="L145" s="170">
        <f t="shared" si="8"/>
        <v>0</v>
      </c>
      <c r="M145" s="170">
        <f t="shared" si="9"/>
        <v>0</v>
      </c>
      <c r="N145" s="46">
        <v>0</v>
      </c>
      <c r="O145" s="333"/>
      <c r="P145" s="333"/>
      <c r="Q145" s="333"/>
    </row>
    <row r="146" spans="1:17" x14ac:dyDescent="0.3">
      <c r="A146" s="164" t="s">
        <v>617</v>
      </c>
      <c r="B146" s="355" t="s">
        <v>618</v>
      </c>
      <c r="J146" s="332" t="s">
        <v>19</v>
      </c>
      <c r="K146" s="241">
        <v>371</v>
      </c>
      <c r="L146" s="170">
        <f t="shared" si="8"/>
        <v>0</v>
      </c>
      <c r="M146" s="170">
        <f t="shared" si="9"/>
        <v>0</v>
      </c>
      <c r="N146" s="46">
        <v>0</v>
      </c>
      <c r="O146" s="333"/>
      <c r="P146" s="333"/>
      <c r="Q146" s="333"/>
    </row>
    <row r="147" spans="1:17" x14ac:dyDescent="0.3">
      <c r="A147" s="164" t="s">
        <v>619</v>
      </c>
      <c r="B147" s="378" t="s">
        <v>620</v>
      </c>
      <c r="J147" s="332" t="s">
        <v>19</v>
      </c>
      <c r="K147" s="241">
        <v>113</v>
      </c>
      <c r="L147" s="170">
        <f t="shared" si="8"/>
        <v>0</v>
      </c>
      <c r="M147" s="170">
        <f t="shared" si="9"/>
        <v>0</v>
      </c>
      <c r="N147" s="46">
        <v>0</v>
      </c>
      <c r="O147" s="333"/>
      <c r="P147" s="333"/>
      <c r="Q147" s="333"/>
    </row>
    <row r="148" spans="1:17" x14ac:dyDescent="0.3">
      <c r="A148" s="164" t="s">
        <v>621</v>
      </c>
      <c r="B148" s="355" t="s">
        <v>622</v>
      </c>
      <c r="J148" s="332" t="s">
        <v>19</v>
      </c>
      <c r="K148" s="241">
        <v>146</v>
      </c>
      <c r="L148" s="170">
        <f t="shared" si="8"/>
        <v>0</v>
      </c>
      <c r="M148" s="170">
        <f t="shared" si="9"/>
        <v>0</v>
      </c>
      <c r="N148" s="46">
        <v>0</v>
      </c>
      <c r="O148" s="333"/>
      <c r="P148" s="333"/>
      <c r="Q148" s="333"/>
    </row>
    <row r="149" spans="1:17" x14ac:dyDescent="0.3">
      <c r="A149" s="164" t="s">
        <v>623</v>
      </c>
      <c r="B149" s="355" t="s">
        <v>624</v>
      </c>
      <c r="J149" s="332" t="s">
        <v>19</v>
      </c>
      <c r="K149" s="241">
        <v>27</v>
      </c>
      <c r="L149" s="170">
        <f t="shared" si="8"/>
        <v>0</v>
      </c>
      <c r="M149" s="170">
        <f t="shared" si="9"/>
        <v>0</v>
      </c>
      <c r="N149" s="46">
        <v>0</v>
      </c>
      <c r="O149" s="333"/>
      <c r="P149" s="333"/>
      <c r="Q149" s="333"/>
    </row>
    <row r="150" spans="1:17" x14ac:dyDescent="0.3">
      <c r="A150" s="164" t="s">
        <v>625</v>
      </c>
      <c r="B150" s="355" t="s">
        <v>626</v>
      </c>
      <c r="J150" s="332" t="s">
        <v>19</v>
      </c>
      <c r="K150" s="241">
        <v>446</v>
      </c>
      <c r="L150" s="170">
        <f t="shared" si="8"/>
        <v>0</v>
      </c>
      <c r="M150" s="170">
        <f t="shared" si="9"/>
        <v>0</v>
      </c>
      <c r="N150" s="46">
        <v>0</v>
      </c>
      <c r="O150" s="333"/>
      <c r="P150" s="333"/>
      <c r="Q150" s="333"/>
    </row>
    <row r="151" spans="1:17" ht="22.8" x14ac:dyDescent="0.3">
      <c r="A151" s="164" t="s">
        <v>627</v>
      </c>
      <c r="B151" s="355" t="s">
        <v>628</v>
      </c>
      <c r="J151" s="332" t="s">
        <v>19</v>
      </c>
      <c r="K151" s="241">
        <v>58</v>
      </c>
      <c r="L151" s="170">
        <f t="shared" si="8"/>
        <v>0</v>
      </c>
      <c r="M151" s="170">
        <f t="shared" si="9"/>
        <v>0</v>
      </c>
      <c r="N151" s="46">
        <v>0</v>
      </c>
      <c r="O151" s="333"/>
      <c r="P151" s="333"/>
      <c r="Q151" s="333"/>
    </row>
    <row r="152" spans="1:17" ht="22.8" x14ac:dyDescent="0.3">
      <c r="A152" s="164" t="s">
        <v>629</v>
      </c>
      <c r="B152" s="355" t="s">
        <v>630</v>
      </c>
      <c r="J152" s="332" t="s">
        <v>19</v>
      </c>
      <c r="K152" s="241">
        <v>600</v>
      </c>
      <c r="L152" s="170">
        <f t="shared" si="8"/>
        <v>0</v>
      </c>
      <c r="M152" s="170">
        <f t="shared" si="9"/>
        <v>0</v>
      </c>
      <c r="N152" s="46">
        <v>0</v>
      </c>
      <c r="O152" s="333"/>
      <c r="P152" s="333"/>
      <c r="Q152" s="333"/>
    </row>
    <row r="153" spans="1:17" ht="22.8" x14ac:dyDescent="0.3">
      <c r="A153" s="164" t="s">
        <v>631</v>
      </c>
      <c r="B153" s="355" t="s">
        <v>632</v>
      </c>
      <c r="J153" s="332" t="s">
        <v>19</v>
      </c>
      <c r="K153" s="241">
        <v>43</v>
      </c>
      <c r="L153" s="170">
        <f t="shared" si="8"/>
        <v>0</v>
      </c>
      <c r="M153" s="170">
        <f t="shared" si="9"/>
        <v>0</v>
      </c>
      <c r="N153" s="46">
        <v>0</v>
      </c>
      <c r="O153" s="333"/>
      <c r="P153" s="333"/>
      <c r="Q153" s="333"/>
    </row>
    <row r="154" spans="1:17" x14ac:dyDescent="0.3">
      <c r="A154" s="164" t="s">
        <v>633</v>
      </c>
      <c r="B154" s="355" t="s">
        <v>634</v>
      </c>
      <c r="J154" s="332" t="s">
        <v>19</v>
      </c>
      <c r="K154" s="241">
        <v>501</v>
      </c>
      <c r="L154" s="170">
        <f t="shared" si="8"/>
        <v>0</v>
      </c>
      <c r="M154" s="170">
        <f t="shared" si="9"/>
        <v>0</v>
      </c>
      <c r="N154" s="46">
        <v>0</v>
      </c>
      <c r="O154" s="333"/>
      <c r="P154" s="333"/>
      <c r="Q154" s="333"/>
    </row>
    <row r="155" spans="1:17" x14ac:dyDescent="0.3">
      <c r="A155" s="164" t="s">
        <v>635</v>
      </c>
      <c r="B155" s="355" t="s">
        <v>636</v>
      </c>
      <c r="J155" s="332" t="s">
        <v>19</v>
      </c>
      <c r="K155" s="241">
        <v>142</v>
      </c>
      <c r="L155" s="170">
        <f t="shared" si="8"/>
        <v>0</v>
      </c>
      <c r="M155" s="170">
        <f t="shared" si="9"/>
        <v>0</v>
      </c>
      <c r="N155" s="46">
        <v>0</v>
      </c>
      <c r="O155" s="333"/>
      <c r="P155" s="333"/>
      <c r="Q155" s="333"/>
    </row>
    <row r="156" spans="1:17" x14ac:dyDescent="0.3">
      <c r="A156" s="164" t="s">
        <v>637</v>
      </c>
      <c r="B156" s="355" t="s">
        <v>638</v>
      </c>
      <c r="J156" s="332" t="s">
        <v>19</v>
      </c>
      <c r="K156" s="241">
        <v>26</v>
      </c>
      <c r="L156" s="170">
        <f t="shared" si="8"/>
        <v>0</v>
      </c>
      <c r="M156" s="170">
        <f t="shared" si="9"/>
        <v>0</v>
      </c>
      <c r="N156" s="46">
        <v>0</v>
      </c>
      <c r="O156" s="333"/>
      <c r="P156" s="333"/>
      <c r="Q156" s="333"/>
    </row>
    <row r="157" spans="1:17" x14ac:dyDescent="0.3">
      <c r="A157" s="164" t="s">
        <v>639</v>
      </c>
      <c r="B157" s="355" t="s">
        <v>640</v>
      </c>
      <c r="J157" s="332" t="s">
        <v>19</v>
      </c>
      <c r="K157" s="241">
        <v>31</v>
      </c>
      <c r="L157" s="170">
        <f t="shared" si="8"/>
        <v>0</v>
      </c>
      <c r="M157" s="170">
        <f t="shared" si="9"/>
        <v>0</v>
      </c>
      <c r="N157" s="46">
        <v>0</v>
      </c>
      <c r="O157" s="333"/>
      <c r="P157" s="333"/>
      <c r="Q157" s="333"/>
    </row>
    <row r="158" spans="1:17" x14ac:dyDescent="0.3">
      <c r="A158" s="164" t="s">
        <v>641</v>
      </c>
      <c r="B158" s="258" t="s">
        <v>547</v>
      </c>
      <c r="C158" s="263"/>
      <c r="D158" s="263"/>
      <c r="E158" s="263"/>
      <c r="F158" s="180"/>
      <c r="G158" s="264"/>
      <c r="H158" s="265"/>
      <c r="I158" s="266"/>
      <c r="J158" s="180" t="s">
        <v>19</v>
      </c>
      <c r="K158" s="183">
        <v>1447</v>
      </c>
      <c r="L158" s="267">
        <f t="shared" si="8"/>
        <v>0</v>
      </c>
      <c r="M158" s="267">
        <f t="shared" si="9"/>
        <v>0</v>
      </c>
      <c r="N158" s="46">
        <v>0</v>
      </c>
      <c r="O158" s="333"/>
      <c r="P158" s="333"/>
      <c r="Q158" s="333"/>
    </row>
    <row r="159" spans="1:17" ht="39.6" x14ac:dyDescent="0.3">
      <c r="A159" s="164" t="s">
        <v>642</v>
      </c>
      <c r="B159" s="131" t="s">
        <v>643</v>
      </c>
      <c r="C159" s="175"/>
      <c r="D159" s="175"/>
      <c r="E159" s="175"/>
      <c r="F159" s="404"/>
      <c r="G159" s="405"/>
      <c r="H159" s="406"/>
      <c r="I159" s="174"/>
      <c r="J159" s="407" t="s">
        <v>19</v>
      </c>
      <c r="K159" s="183">
        <v>2031</v>
      </c>
      <c r="L159" s="170">
        <f t="shared" ref="L159:L173" si="10">K159*H159</f>
        <v>0</v>
      </c>
      <c r="M159" s="170">
        <f t="shared" ref="M159:M173" si="11">K159*I159</f>
        <v>0</v>
      </c>
      <c r="N159" s="46">
        <v>0</v>
      </c>
      <c r="O159" s="333"/>
      <c r="P159" s="333"/>
      <c r="Q159" s="333"/>
    </row>
    <row r="160" spans="1:17" ht="39.6" x14ac:dyDescent="0.3">
      <c r="A160" s="164" t="s">
        <v>644</v>
      </c>
      <c r="B160" s="131" t="s">
        <v>645</v>
      </c>
      <c r="C160" s="175"/>
      <c r="D160" s="175"/>
      <c r="E160" s="175"/>
      <c r="F160" s="404"/>
      <c r="G160" s="405"/>
      <c r="H160" s="406"/>
      <c r="I160" s="174"/>
      <c r="J160" s="407" t="s">
        <v>19</v>
      </c>
      <c r="K160" s="183">
        <v>521</v>
      </c>
      <c r="L160" s="170">
        <f t="shared" si="10"/>
        <v>0</v>
      </c>
      <c r="M160" s="170">
        <f t="shared" si="11"/>
        <v>0</v>
      </c>
      <c r="N160" s="46">
        <v>0</v>
      </c>
      <c r="O160" s="333"/>
      <c r="P160" s="333"/>
      <c r="Q160" s="333"/>
    </row>
    <row r="161" spans="1:17" ht="39.6" x14ac:dyDescent="0.3">
      <c r="A161" s="164" t="s">
        <v>646</v>
      </c>
      <c r="B161" s="131" t="s">
        <v>647</v>
      </c>
      <c r="C161" s="175"/>
      <c r="D161" s="175"/>
      <c r="E161" s="175"/>
      <c r="F161" s="404"/>
      <c r="G161" s="405"/>
      <c r="H161" s="406"/>
      <c r="I161" s="174"/>
      <c r="J161" s="407" t="s">
        <v>19</v>
      </c>
      <c r="K161" s="183">
        <v>1320</v>
      </c>
      <c r="L161" s="170">
        <f t="shared" si="10"/>
        <v>0</v>
      </c>
      <c r="M161" s="170">
        <f t="shared" si="11"/>
        <v>0</v>
      </c>
      <c r="N161" s="46">
        <v>0</v>
      </c>
      <c r="O161" s="333"/>
      <c r="P161" s="333"/>
      <c r="Q161" s="333"/>
    </row>
    <row r="162" spans="1:17" ht="39.6" x14ac:dyDescent="0.3">
      <c r="A162" s="164" t="s">
        <v>648</v>
      </c>
      <c r="B162" s="131" t="s">
        <v>649</v>
      </c>
      <c r="C162" s="175"/>
      <c r="D162" s="175"/>
      <c r="E162" s="175"/>
      <c r="F162" s="404"/>
      <c r="G162" s="405"/>
      <c r="H162" s="406"/>
      <c r="I162" s="174"/>
      <c r="J162" s="407" t="s">
        <v>19</v>
      </c>
      <c r="K162" s="183">
        <v>6322</v>
      </c>
      <c r="L162" s="170">
        <f t="shared" si="10"/>
        <v>0</v>
      </c>
      <c r="M162" s="170">
        <f t="shared" si="11"/>
        <v>0</v>
      </c>
      <c r="N162" s="46">
        <v>0</v>
      </c>
      <c r="O162" s="333"/>
      <c r="P162" s="333"/>
      <c r="Q162" s="333"/>
    </row>
    <row r="163" spans="1:17" ht="26.4" x14ac:dyDescent="0.3">
      <c r="A163" s="164" t="s">
        <v>650</v>
      </c>
      <c r="B163" s="413" t="s">
        <v>651</v>
      </c>
      <c r="C163" s="414"/>
      <c r="D163" s="414"/>
      <c r="E163" s="414"/>
      <c r="F163" s="415" t="s">
        <v>652</v>
      </c>
      <c r="G163" s="416"/>
      <c r="H163" s="417"/>
      <c r="I163" s="418">
        <f>H163+(G163*H163)</f>
        <v>0</v>
      </c>
      <c r="J163" s="415" t="s">
        <v>652</v>
      </c>
      <c r="K163" s="183">
        <v>7103</v>
      </c>
      <c r="L163" s="267">
        <f t="shared" si="10"/>
        <v>0</v>
      </c>
      <c r="M163" s="267">
        <f t="shared" si="11"/>
        <v>0</v>
      </c>
      <c r="N163" s="46">
        <v>0</v>
      </c>
      <c r="O163" s="333"/>
      <c r="P163" s="333"/>
      <c r="Q163" s="333"/>
    </row>
    <row r="164" spans="1:17" x14ac:dyDescent="0.3">
      <c r="A164" s="164" t="s">
        <v>653</v>
      </c>
      <c r="B164" s="413" t="s">
        <v>654</v>
      </c>
      <c r="C164" s="414"/>
      <c r="D164" s="414"/>
      <c r="E164" s="414"/>
      <c r="F164" s="415" t="s">
        <v>652</v>
      </c>
      <c r="G164" s="416"/>
      <c r="H164" s="417"/>
      <c r="I164" s="418">
        <f>H164+(G164*H164)</f>
        <v>0</v>
      </c>
      <c r="J164" s="415" t="s">
        <v>652</v>
      </c>
      <c r="K164" s="183">
        <v>2780</v>
      </c>
      <c r="L164" s="267">
        <f t="shared" si="10"/>
        <v>0</v>
      </c>
      <c r="M164" s="267">
        <f t="shared" si="11"/>
        <v>0</v>
      </c>
      <c r="N164" s="46">
        <v>0</v>
      </c>
      <c r="O164" s="333"/>
      <c r="P164" s="333"/>
      <c r="Q164" s="333"/>
    </row>
    <row r="165" spans="1:17" ht="26.4" x14ac:dyDescent="0.3">
      <c r="A165" s="164" t="s">
        <v>655</v>
      </c>
      <c r="B165" s="258" t="s">
        <v>548</v>
      </c>
      <c r="C165" s="414"/>
      <c r="D165" s="414"/>
      <c r="E165" s="414"/>
      <c r="F165" s="415"/>
      <c r="G165" s="416"/>
      <c r="H165" s="417"/>
      <c r="I165" s="418"/>
      <c r="J165" s="415" t="s">
        <v>19</v>
      </c>
      <c r="K165" s="183">
        <v>21501</v>
      </c>
      <c r="L165" s="267">
        <f t="shared" si="10"/>
        <v>0</v>
      </c>
      <c r="M165" s="267">
        <f t="shared" si="11"/>
        <v>0</v>
      </c>
      <c r="N165" s="46">
        <v>0</v>
      </c>
      <c r="O165" s="333"/>
      <c r="P165" s="333"/>
      <c r="Q165" s="333"/>
    </row>
    <row r="166" spans="1:17" ht="39.6" x14ac:dyDescent="0.3">
      <c r="A166" s="164" t="s">
        <v>656</v>
      </c>
      <c r="B166" s="413" t="s">
        <v>549</v>
      </c>
      <c r="C166" s="414"/>
      <c r="D166" s="414"/>
      <c r="E166" s="414"/>
      <c r="F166" s="415"/>
      <c r="G166" s="416"/>
      <c r="H166" s="417"/>
      <c r="I166" s="418"/>
      <c r="J166" s="415" t="s">
        <v>362</v>
      </c>
      <c r="K166" s="183">
        <v>24701</v>
      </c>
      <c r="L166" s="267">
        <f t="shared" si="10"/>
        <v>0</v>
      </c>
      <c r="M166" s="267">
        <f t="shared" si="11"/>
        <v>0</v>
      </c>
      <c r="N166" s="46">
        <v>0</v>
      </c>
      <c r="O166" s="333"/>
      <c r="P166" s="333"/>
      <c r="Q166" s="333"/>
    </row>
    <row r="167" spans="1:17" ht="26.4" x14ac:dyDescent="0.3">
      <c r="A167" s="164" t="s">
        <v>657</v>
      </c>
      <c r="B167" s="413" t="s">
        <v>658</v>
      </c>
      <c r="C167" s="414"/>
      <c r="D167" s="414"/>
      <c r="E167" s="414"/>
      <c r="F167" s="415"/>
      <c r="G167" s="416"/>
      <c r="H167" s="417"/>
      <c r="I167" s="418"/>
      <c r="J167" s="415" t="s">
        <v>19</v>
      </c>
      <c r="K167" s="183">
        <v>152</v>
      </c>
      <c r="L167" s="267">
        <f t="shared" si="10"/>
        <v>0</v>
      </c>
      <c r="M167" s="267">
        <f t="shared" si="11"/>
        <v>0</v>
      </c>
      <c r="N167" s="46">
        <v>0</v>
      </c>
      <c r="O167" s="333"/>
      <c r="P167" s="333"/>
      <c r="Q167" s="333"/>
    </row>
    <row r="168" spans="1:17" ht="26.4" x14ac:dyDescent="0.3">
      <c r="A168" s="164" t="s">
        <v>659</v>
      </c>
      <c r="B168" s="413" t="s">
        <v>660</v>
      </c>
      <c r="C168" s="414"/>
      <c r="D168" s="414"/>
      <c r="E168" s="414"/>
      <c r="F168" s="415"/>
      <c r="G168" s="416"/>
      <c r="H168" s="417"/>
      <c r="I168" s="418"/>
      <c r="J168" s="415" t="s">
        <v>19</v>
      </c>
      <c r="K168" s="183">
        <v>311</v>
      </c>
      <c r="L168" s="267">
        <f t="shared" si="10"/>
        <v>0</v>
      </c>
      <c r="M168" s="267">
        <f t="shared" si="11"/>
        <v>0</v>
      </c>
      <c r="N168" s="46">
        <v>0</v>
      </c>
      <c r="O168" s="333"/>
      <c r="P168" s="333"/>
      <c r="Q168" s="333"/>
    </row>
    <row r="169" spans="1:17" x14ac:dyDescent="0.3">
      <c r="A169" s="164" t="s">
        <v>661</v>
      </c>
      <c r="B169" s="419" t="s">
        <v>662</v>
      </c>
      <c r="C169" s="414"/>
      <c r="D169" s="414"/>
      <c r="E169" s="414"/>
      <c r="F169" s="415"/>
      <c r="G169" s="416"/>
      <c r="H169" s="417"/>
      <c r="I169" s="418"/>
      <c r="J169" s="415" t="s">
        <v>19</v>
      </c>
      <c r="K169" s="183">
        <v>27210</v>
      </c>
      <c r="L169" s="267">
        <f t="shared" si="10"/>
        <v>0</v>
      </c>
      <c r="M169" s="267">
        <f t="shared" si="11"/>
        <v>0</v>
      </c>
      <c r="N169" s="46">
        <v>0</v>
      </c>
      <c r="O169" s="333"/>
      <c r="P169" s="333"/>
      <c r="Q169" s="333"/>
    </row>
    <row r="170" spans="1:17" ht="39.6" x14ac:dyDescent="0.3">
      <c r="A170" s="164" t="s">
        <v>663</v>
      </c>
      <c r="B170" s="131" t="s">
        <v>664</v>
      </c>
      <c r="C170" s="409"/>
      <c r="D170" s="409"/>
      <c r="E170" s="409"/>
      <c r="F170" s="172" t="s">
        <v>652</v>
      </c>
      <c r="G170" s="405"/>
      <c r="H170" s="406"/>
      <c r="I170" s="174">
        <f>H170+(G170*H170)</f>
        <v>0</v>
      </c>
      <c r="J170" s="172" t="s">
        <v>652</v>
      </c>
      <c r="K170" s="183">
        <v>2402</v>
      </c>
      <c r="L170" s="170">
        <f t="shared" si="10"/>
        <v>0</v>
      </c>
      <c r="M170" s="170">
        <f t="shared" si="11"/>
        <v>0</v>
      </c>
      <c r="N170" s="46">
        <v>0</v>
      </c>
      <c r="O170" s="333"/>
      <c r="P170" s="333"/>
      <c r="Q170" s="333"/>
    </row>
    <row r="171" spans="1:17" x14ac:dyDescent="0.3">
      <c r="A171" s="164" t="s">
        <v>665</v>
      </c>
      <c r="B171" s="131" t="s">
        <v>666</v>
      </c>
      <c r="C171" s="409"/>
      <c r="D171" s="409"/>
      <c r="E171" s="409"/>
      <c r="F171" s="172" t="s">
        <v>652</v>
      </c>
      <c r="G171" s="405"/>
      <c r="H171" s="406"/>
      <c r="I171" s="174">
        <f>H171+(G171*H171)</f>
        <v>0</v>
      </c>
      <c r="J171" s="172" t="s">
        <v>652</v>
      </c>
      <c r="K171" s="183">
        <v>5500</v>
      </c>
      <c r="L171" s="170">
        <f t="shared" si="10"/>
        <v>0</v>
      </c>
      <c r="M171" s="170">
        <f t="shared" si="11"/>
        <v>0</v>
      </c>
      <c r="N171" s="46">
        <v>0</v>
      </c>
      <c r="O171" s="333"/>
      <c r="P171" s="333"/>
      <c r="Q171" s="333"/>
    </row>
    <row r="172" spans="1:17" ht="26.4" x14ac:dyDescent="0.3">
      <c r="A172" s="164" t="s">
        <v>667</v>
      </c>
      <c r="B172" s="131" t="s">
        <v>668</v>
      </c>
      <c r="C172" s="409"/>
      <c r="D172" s="409"/>
      <c r="E172" s="409"/>
      <c r="F172" s="172" t="s">
        <v>362</v>
      </c>
      <c r="G172" s="405"/>
      <c r="H172" s="406"/>
      <c r="I172" s="174">
        <f>H172+(G172*H172)</f>
        <v>0</v>
      </c>
      <c r="J172" s="172" t="s">
        <v>652</v>
      </c>
      <c r="K172" s="183">
        <v>1163</v>
      </c>
      <c r="L172" s="170">
        <f t="shared" si="10"/>
        <v>0</v>
      </c>
      <c r="M172" s="170">
        <f t="shared" si="11"/>
        <v>0</v>
      </c>
      <c r="N172" s="46">
        <v>0</v>
      </c>
      <c r="O172" s="333"/>
      <c r="P172" s="333"/>
      <c r="Q172" s="333"/>
    </row>
    <row r="173" spans="1:17" ht="145.19999999999999" x14ac:dyDescent="0.3">
      <c r="A173" s="164" t="s">
        <v>669</v>
      </c>
      <c r="B173" s="131" t="s">
        <v>670</v>
      </c>
      <c r="C173" s="420"/>
      <c r="D173" s="420"/>
      <c r="E173" s="420"/>
      <c r="F173" s="421" t="s">
        <v>19</v>
      </c>
      <c r="G173" s="422"/>
      <c r="H173" s="423"/>
      <c r="I173" s="424"/>
      <c r="J173" s="425" t="s">
        <v>19</v>
      </c>
      <c r="K173" s="183">
        <v>16942</v>
      </c>
      <c r="L173" s="170">
        <f t="shared" si="10"/>
        <v>0</v>
      </c>
      <c r="M173" s="170">
        <f t="shared" si="11"/>
        <v>0</v>
      </c>
      <c r="N173" s="46">
        <v>0</v>
      </c>
      <c r="O173" s="333"/>
      <c r="P173" s="333"/>
      <c r="Q173" s="333"/>
    </row>
    <row r="174" spans="1:17" ht="145.19999999999999" x14ac:dyDescent="0.3">
      <c r="A174" s="164" t="s">
        <v>671</v>
      </c>
      <c r="B174" s="131" t="s">
        <v>672</v>
      </c>
      <c r="C174" s="53"/>
      <c r="D174" s="53"/>
      <c r="E174" s="53"/>
      <c r="F174" s="71"/>
      <c r="G174" s="426"/>
      <c r="H174" s="427"/>
      <c r="I174" s="428"/>
      <c r="J174" s="425" t="s">
        <v>19</v>
      </c>
      <c r="K174" s="183">
        <v>6412</v>
      </c>
      <c r="L174" s="46">
        <f>SUM(L170:L172)</f>
        <v>0</v>
      </c>
      <c r="M174" s="46">
        <f>SUM(M170:M172)</f>
        <v>0</v>
      </c>
      <c r="N174" s="46">
        <v>0</v>
      </c>
      <c r="O174" s="333"/>
      <c r="P174" s="333"/>
      <c r="Q174" s="333"/>
    </row>
    <row r="175" spans="1:17" ht="145.19999999999999" x14ac:dyDescent="0.3">
      <c r="A175" s="164" t="s">
        <v>673</v>
      </c>
      <c r="B175" s="131" t="s">
        <v>674</v>
      </c>
      <c r="G175" s="42"/>
      <c r="H175" s="42"/>
      <c r="I175" s="42"/>
      <c r="J175" s="425" t="s">
        <v>19</v>
      </c>
      <c r="K175" s="183">
        <v>350</v>
      </c>
      <c r="L175" s="46">
        <f>SUM(L170:L173)</f>
        <v>0</v>
      </c>
      <c r="M175" s="46">
        <f>SUM(M170:M173)</f>
        <v>0</v>
      </c>
      <c r="N175" s="46">
        <v>0</v>
      </c>
      <c r="O175" s="333"/>
      <c r="P175" s="333"/>
      <c r="Q175" s="333"/>
    </row>
    <row r="176" spans="1:17" ht="145.19999999999999" x14ac:dyDescent="0.3">
      <c r="A176" s="164" t="s">
        <v>675</v>
      </c>
      <c r="B176" s="131" t="s">
        <v>676</v>
      </c>
      <c r="G176" s="42"/>
      <c r="H176" s="42"/>
      <c r="I176" s="72" t="s">
        <v>123</v>
      </c>
      <c r="J176" s="425" t="s">
        <v>19</v>
      </c>
      <c r="K176" s="183">
        <v>4180</v>
      </c>
      <c r="L176" s="46">
        <f>SUM(L170:L174)</f>
        <v>0</v>
      </c>
      <c r="M176" s="46">
        <f>SUM(M170:M174)</f>
        <v>0</v>
      </c>
      <c r="N176" s="46">
        <v>0</v>
      </c>
      <c r="O176" s="333"/>
      <c r="P176" s="333"/>
      <c r="Q176" s="333"/>
    </row>
    <row r="177" spans="1:17" ht="145.19999999999999" x14ac:dyDescent="0.3">
      <c r="A177" s="164" t="s">
        <v>677</v>
      </c>
      <c r="B177" s="131" t="s">
        <v>670</v>
      </c>
      <c r="C177" s="409"/>
      <c r="D177" s="409"/>
      <c r="E177" s="409"/>
      <c r="F177" s="172" t="s">
        <v>19</v>
      </c>
      <c r="G177" s="405"/>
      <c r="H177" s="406"/>
      <c r="I177" s="174">
        <f>H177+(G177*H177)</f>
        <v>0</v>
      </c>
      <c r="J177" s="425" t="s">
        <v>19</v>
      </c>
      <c r="K177" s="183">
        <v>3180</v>
      </c>
      <c r="L177" s="170">
        <f t="shared" ref="L177:L187" si="12">K177*H177</f>
        <v>0</v>
      </c>
      <c r="M177" s="170">
        <f t="shared" ref="M177:M187" si="13">K177*I177</f>
        <v>0</v>
      </c>
      <c r="N177" s="46">
        <v>0</v>
      </c>
      <c r="O177" s="333"/>
      <c r="P177" s="333"/>
      <c r="Q177" s="333"/>
    </row>
    <row r="178" spans="1:17" ht="145.19999999999999" x14ac:dyDescent="0.3">
      <c r="A178" s="164" t="s">
        <v>678</v>
      </c>
      <c r="B178" s="131" t="s">
        <v>672</v>
      </c>
      <c r="C178" s="409"/>
      <c r="D178" s="409"/>
      <c r="E178" s="409"/>
      <c r="F178" s="172" t="s">
        <v>19</v>
      </c>
      <c r="G178" s="405"/>
      <c r="H178" s="406"/>
      <c r="I178" s="174">
        <f>H178+(G178*H178)</f>
        <v>0</v>
      </c>
      <c r="J178" s="425" t="s">
        <v>19</v>
      </c>
      <c r="K178" s="183">
        <v>620</v>
      </c>
      <c r="L178" s="170">
        <f t="shared" si="12"/>
        <v>0</v>
      </c>
      <c r="M178" s="170">
        <f t="shared" si="13"/>
        <v>0</v>
      </c>
      <c r="N178" s="46">
        <v>0</v>
      </c>
      <c r="O178" s="333"/>
      <c r="P178" s="333"/>
      <c r="Q178" s="333"/>
    </row>
    <row r="179" spans="1:17" ht="145.19999999999999" x14ac:dyDescent="0.3">
      <c r="A179" s="164" t="s">
        <v>679</v>
      </c>
      <c r="B179" s="131" t="s">
        <v>674</v>
      </c>
      <c r="C179" s="409"/>
      <c r="D179" s="409"/>
      <c r="E179" s="409"/>
      <c r="F179" s="172" t="s">
        <v>19</v>
      </c>
      <c r="G179" s="405"/>
      <c r="H179" s="406"/>
      <c r="I179" s="174">
        <f>H179+(G179*H179)</f>
        <v>0</v>
      </c>
      <c r="J179" s="425" t="s">
        <v>19</v>
      </c>
      <c r="K179" s="183">
        <v>71</v>
      </c>
      <c r="L179" s="170">
        <f t="shared" si="12"/>
        <v>0</v>
      </c>
      <c r="M179" s="170">
        <f t="shared" si="13"/>
        <v>0</v>
      </c>
      <c r="N179" s="46">
        <v>0</v>
      </c>
      <c r="O179" s="333"/>
      <c r="P179" s="333"/>
      <c r="Q179" s="333"/>
    </row>
    <row r="180" spans="1:17" ht="145.19999999999999" x14ac:dyDescent="0.3">
      <c r="A180" s="164" t="s">
        <v>680</v>
      </c>
      <c r="B180" s="131" t="s">
        <v>676</v>
      </c>
      <c r="C180" s="409"/>
      <c r="D180" s="409"/>
      <c r="E180" s="409"/>
      <c r="F180" s="172" t="s">
        <v>19</v>
      </c>
      <c r="G180" s="405"/>
      <c r="H180" s="406"/>
      <c r="I180" s="174">
        <f>H180+(G180*H180)</f>
        <v>0</v>
      </c>
      <c r="J180" s="425" t="s">
        <v>19</v>
      </c>
      <c r="K180" s="183">
        <v>211</v>
      </c>
      <c r="L180" s="170">
        <f t="shared" si="12"/>
        <v>0</v>
      </c>
      <c r="M180" s="170">
        <f t="shared" si="13"/>
        <v>0</v>
      </c>
      <c r="N180" s="46">
        <v>0</v>
      </c>
      <c r="O180" s="333"/>
      <c r="P180" s="333"/>
      <c r="Q180" s="333"/>
    </row>
    <row r="181" spans="1:17" ht="26.4" x14ac:dyDescent="0.3">
      <c r="A181" s="164" t="s">
        <v>681</v>
      </c>
      <c r="B181" s="131" t="s">
        <v>668</v>
      </c>
      <c r="C181" s="409"/>
      <c r="D181" s="409"/>
      <c r="E181" s="409"/>
      <c r="F181" s="172" t="s">
        <v>362</v>
      </c>
      <c r="G181" s="405"/>
      <c r="H181" s="406"/>
      <c r="I181" s="174">
        <f>H181+(G181*H181)</f>
        <v>0</v>
      </c>
      <c r="J181" s="332" t="s">
        <v>362</v>
      </c>
      <c r="K181" s="183">
        <v>111</v>
      </c>
      <c r="L181" s="170">
        <f t="shared" si="12"/>
        <v>0</v>
      </c>
      <c r="M181" s="170">
        <f t="shared" si="13"/>
        <v>0</v>
      </c>
      <c r="N181" s="46">
        <v>0</v>
      </c>
      <c r="O181" s="333"/>
      <c r="P181" s="333"/>
      <c r="Q181" s="333"/>
    </row>
    <row r="182" spans="1:17" ht="52.8" x14ac:dyDescent="0.3">
      <c r="A182" s="164" t="s">
        <v>682</v>
      </c>
      <c r="B182" s="258" t="s">
        <v>683</v>
      </c>
      <c r="C182" s="409"/>
      <c r="D182" s="409"/>
      <c r="E182" s="409"/>
      <c r="F182" s="172"/>
      <c r="G182" s="405"/>
      <c r="H182" s="406"/>
      <c r="I182" s="174"/>
      <c r="J182" s="425" t="s">
        <v>19</v>
      </c>
      <c r="K182" s="183">
        <v>61</v>
      </c>
      <c r="L182" s="170">
        <f t="shared" si="12"/>
        <v>0</v>
      </c>
      <c r="M182" s="170">
        <f t="shared" si="13"/>
        <v>0</v>
      </c>
      <c r="N182" s="46">
        <v>0</v>
      </c>
      <c r="O182" s="333"/>
      <c r="P182" s="333"/>
      <c r="Q182" s="333"/>
    </row>
    <row r="183" spans="1:17" x14ac:dyDescent="0.3">
      <c r="A183" s="164" t="s">
        <v>684</v>
      </c>
      <c r="B183" s="355" t="s">
        <v>685</v>
      </c>
      <c r="J183" s="332" t="s">
        <v>19</v>
      </c>
      <c r="K183" s="183">
        <v>1004</v>
      </c>
      <c r="L183" s="170">
        <f t="shared" si="12"/>
        <v>0</v>
      </c>
      <c r="M183" s="170">
        <f t="shared" si="13"/>
        <v>0</v>
      </c>
      <c r="N183" s="46">
        <v>0</v>
      </c>
      <c r="O183" s="333"/>
      <c r="P183" s="333"/>
      <c r="Q183" s="333"/>
    </row>
    <row r="184" spans="1:17" x14ac:dyDescent="0.3">
      <c r="A184" s="164" t="s">
        <v>686</v>
      </c>
      <c r="B184" s="355" t="s">
        <v>687</v>
      </c>
      <c r="J184" s="332" t="s">
        <v>19</v>
      </c>
      <c r="K184" s="183">
        <v>475002</v>
      </c>
      <c r="L184" s="170">
        <f t="shared" si="12"/>
        <v>0</v>
      </c>
      <c r="M184" s="170">
        <f t="shared" si="13"/>
        <v>0</v>
      </c>
      <c r="N184" s="46">
        <v>0</v>
      </c>
      <c r="O184" s="333"/>
      <c r="P184" s="333"/>
      <c r="Q184" s="333"/>
    </row>
    <row r="185" spans="1:17" x14ac:dyDescent="0.3">
      <c r="A185" s="164" t="s">
        <v>688</v>
      </c>
      <c r="B185" s="397" t="s">
        <v>689</v>
      </c>
      <c r="J185" s="332" t="s">
        <v>19</v>
      </c>
      <c r="K185" s="183">
        <v>202</v>
      </c>
      <c r="L185" s="170">
        <f t="shared" si="12"/>
        <v>0</v>
      </c>
      <c r="M185" s="170">
        <f t="shared" si="13"/>
        <v>0</v>
      </c>
      <c r="N185" s="46">
        <v>0</v>
      </c>
      <c r="O185" s="333"/>
      <c r="P185" s="333"/>
      <c r="Q185" s="333"/>
    </row>
    <row r="186" spans="1:17" ht="55.2" x14ac:dyDescent="0.3">
      <c r="A186" s="164" t="s">
        <v>690</v>
      </c>
      <c r="B186" s="452" t="s">
        <v>691</v>
      </c>
      <c r="C186" s="453"/>
      <c r="D186" s="453"/>
      <c r="E186" s="453"/>
      <c r="F186" s="454"/>
      <c r="G186" s="453"/>
      <c r="H186" s="455"/>
      <c r="I186" s="456"/>
      <c r="J186" s="457" t="s">
        <v>362</v>
      </c>
      <c r="K186" s="458">
        <v>202</v>
      </c>
      <c r="L186" s="446">
        <f t="shared" si="12"/>
        <v>0</v>
      </c>
      <c r="M186" s="446">
        <f t="shared" si="13"/>
        <v>0</v>
      </c>
      <c r="N186" s="46">
        <v>0</v>
      </c>
      <c r="O186" s="333"/>
      <c r="P186" s="333"/>
      <c r="Q186" s="333"/>
    </row>
    <row r="187" spans="1:17" ht="96.6" x14ac:dyDescent="0.3">
      <c r="A187" s="164" t="s">
        <v>692</v>
      </c>
      <c r="B187" s="447" t="s">
        <v>693</v>
      </c>
      <c r="C187" s="453"/>
      <c r="D187" s="453"/>
      <c r="E187" s="453"/>
      <c r="F187" s="454"/>
      <c r="G187" s="453"/>
      <c r="H187" s="455"/>
      <c r="I187" s="456"/>
      <c r="J187" s="457" t="s">
        <v>362</v>
      </c>
      <c r="K187" s="458">
        <v>36</v>
      </c>
      <c r="L187" s="446">
        <f t="shared" si="12"/>
        <v>0</v>
      </c>
      <c r="M187" s="446">
        <f t="shared" si="13"/>
        <v>0</v>
      </c>
      <c r="N187" s="46">
        <v>0</v>
      </c>
      <c r="O187" s="333"/>
      <c r="P187" s="333"/>
      <c r="Q187" s="333"/>
    </row>
    <row r="188" spans="1:17" x14ac:dyDescent="0.3">
      <c r="A188" s="164"/>
      <c r="B188" s="399" t="s">
        <v>122</v>
      </c>
      <c r="J188" s="333"/>
      <c r="K188" s="334"/>
      <c r="L188" s="335">
        <f>SUM(L14:L187)</f>
        <v>0</v>
      </c>
      <c r="M188" s="335">
        <f>SUM(M14:M187)</f>
        <v>0</v>
      </c>
      <c r="N188" s="333"/>
      <c r="O188" s="333"/>
      <c r="P188" s="333"/>
      <c r="Q188" s="333"/>
    </row>
    <row r="190" spans="1:17" x14ac:dyDescent="0.3">
      <c r="J190" s="508" t="s">
        <v>123</v>
      </c>
      <c r="K190" s="508"/>
      <c r="L190" s="508"/>
      <c r="M190" s="508"/>
    </row>
    <row r="191" spans="1:17" x14ac:dyDescent="0.3">
      <c r="G191" s="26"/>
      <c r="H191" s="30"/>
      <c r="I191" s="31"/>
      <c r="J191" s="342"/>
    </row>
    <row r="192" spans="1:17" x14ac:dyDescent="0.3">
      <c r="G192" s="42"/>
      <c r="H192" s="26"/>
      <c r="I192" s="25"/>
      <c r="J192" s="346"/>
      <c r="K192" s="43"/>
      <c r="L192" s="43"/>
    </row>
    <row r="194" spans="1:1" x14ac:dyDescent="0.3">
      <c r="A194" s="27" t="s">
        <v>124</v>
      </c>
    </row>
    <row r="195" spans="1:1" x14ac:dyDescent="0.3">
      <c r="A195" s="27" t="s">
        <v>125</v>
      </c>
    </row>
    <row r="196" spans="1:1" x14ac:dyDescent="0.3">
      <c r="A196" s="27" t="s">
        <v>126</v>
      </c>
    </row>
    <row r="197" spans="1:1" x14ac:dyDescent="0.3">
      <c r="A197" s="27" t="s">
        <v>127</v>
      </c>
    </row>
  </sheetData>
  <mergeCells count="4">
    <mergeCell ref="A11:I12"/>
    <mergeCell ref="K11:M12"/>
    <mergeCell ref="G125:I126"/>
    <mergeCell ref="J190:M190"/>
  </mergeCells>
  <phoneticPr fontId="33"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2"/>
  <sheetViews>
    <sheetView topLeftCell="A55" zoomScaleNormal="100" workbookViewId="0">
      <selection activeCell="N14" sqref="N14:N61"/>
    </sheetView>
  </sheetViews>
  <sheetFormatPr defaultRowHeight="14.4" x14ac:dyDescent="0.3"/>
  <cols>
    <col min="2" max="2" width="80.5546875" style="374" customWidth="1"/>
    <col min="3" max="3" width="18.109375" hidden="1" customWidth="1"/>
    <col min="4" max="4" width="18.33203125" hidden="1" customWidth="1"/>
    <col min="5" max="5" width="18.5546875" hidden="1" customWidth="1"/>
    <col min="6" max="7" width="0" hidden="1" customWidth="1"/>
    <col min="8" max="8" width="1.88671875" hidden="1" customWidth="1"/>
    <col min="9" max="9" width="1.6640625" hidden="1" customWidth="1"/>
    <col min="10" max="10" width="15.44140625" customWidth="1"/>
    <col min="11" max="11" width="14.44140625" customWidth="1"/>
    <col min="12" max="12" width="10.5546875" customWidth="1"/>
    <col min="13" max="13" width="9.33203125" customWidth="1"/>
    <col min="14" max="14" width="19.5546875" customWidth="1"/>
    <col min="15" max="15" width="15.33203125" customWidth="1"/>
    <col min="16" max="16" width="17.109375" customWidth="1"/>
    <col min="17" max="17" width="14" customWidth="1"/>
  </cols>
  <sheetData>
    <row r="1" spans="1:17" ht="15.6" x14ac:dyDescent="0.3">
      <c r="A1" s="8"/>
      <c r="B1" s="126"/>
      <c r="C1" s="9"/>
      <c r="D1" s="9"/>
      <c r="E1" s="9"/>
      <c r="F1" s="10"/>
      <c r="G1" s="11"/>
      <c r="H1" s="12"/>
      <c r="I1" s="13"/>
      <c r="J1" s="13"/>
    </row>
    <row r="2" spans="1:17" ht="15.6" x14ac:dyDescent="0.3">
      <c r="A2" s="8"/>
      <c r="B2" s="126"/>
      <c r="C2" s="9"/>
      <c r="D2" s="9"/>
      <c r="E2" s="9"/>
      <c r="F2" s="10"/>
      <c r="G2" s="11"/>
      <c r="H2" s="12"/>
      <c r="I2" s="13"/>
      <c r="J2" s="13"/>
    </row>
    <row r="3" spans="1:17" ht="15.6" x14ac:dyDescent="0.3">
      <c r="A3" s="8"/>
      <c r="B3" s="126"/>
      <c r="C3" s="9"/>
      <c r="D3" s="9"/>
      <c r="E3" s="9"/>
      <c r="F3" s="8"/>
      <c r="G3" s="14"/>
      <c r="H3" s="15"/>
      <c r="I3" s="16"/>
      <c r="J3" s="16"/>
    </row>
    <row r="4" spans="1:17" ht="15.6" x14ac:dyDescent="0.3">
      <c r="A4" s="8"/>
      <c r="B4" s="126"/>
      <c r="C4" s="9"/>
      <c r="D4" s="9"/>
      <c r="E4" s="9"/>
      <c r="F4" s="8"/>
      <c r="G4" s="14"/>
      <c r="H4" s="15"/>
      <c r="I4" s="16"/>
      <c r="J4" s="16"/>
    </row>
    <row r="5" spans="1:17" x14ac:dyDescent="0.3">
      <c r="A5" s="20" t="s">
        <v>0</v>
      </c>
      <c r="B5" s="127"/>
      <c r="C5" s="45"/>
      <c r="D5" s="45"/>
      <c r="E5" s="45"/>
      <c r="F5" s="22" t="s">
        <v>1</v>
      </c>
      <c r="G5" s="24"/>
      <c r="H5" s="25"/>
      <c r="I5" s="23"/>
      <c r="J5" s="23"/>
      <c r="K5" s="43"/>
      <c r="L5" s="43"/>
      <c r="M5" s="43"/>
    </row>
    <row r="6" spans="1:17" x14ac:dyDescent="0.3">
      <c r="A6" s="2"/>
      <c r="B6" s="126"/>
      <c r="C6" s="3"/>
      <c r="D6" s="3"/>
      <c r="E6" s="3"/>
      <c r="G6" s="26"/>
      <c r="H6" s="30"/>
      <c r="I6" s="31"/>
      <c r="J6" s="31"/>
    </row>
    <row r="7" spans="1:17" ht="17.399999999999999" x14ac:dyDescent="0.3">
      <c r="A7" s="17" t="s">
        <v>2</v>
      </c>
      <c r="B7" s="126"/>
      <c r="C7" s="18"/>
      <c r="D7" s="18"/>
      <c r="E7" s="18"/>
      <c r="F7" s="20" t="s">
        <v>128</v>
      </c>
      <c r="G7" s="32"/>
      <c r="H7" s="33"/>
      <c r="I7" s="34"/>
      <c r="J7" s="34"/>
    </row>
    <row r="8" spans="1:17" ht="17.399999999999999" x14ac:dyDescent="0.3">
      <c r="A8" s="17"/>
      <c r="B8" s="126"/>
      <c r="C8" s="18"/>
      <c r="D8" s="18"/>
      <c r="E8" s="18"/>
      <c r="F8" s="19"/>
      <c r="G8" s="32"/>
      <c r="H8" s="33"/>
      <c r="I8" s="34"/>
      <c r="J8" s="34"/>
    </row>
    <row r="9" spans="1:17" ht="15.6" x14ac:dyDescent="0.3">
      <c r="A9" s="8" t="s">
        <v>694</v>
      </c>
      <c r="B9" s="128"/>
      <c r="C9" s="8"/>
      <c r="D9" s="8"/>
      <c r="E9" s="8"/>
      <c r="F9" s="10"/>
      <c r="G9" s="35"/>
      <c r="H9" s="36"/>
      <c r="I9" s="37"/>
      <c r="J9" s="37"/>
    </row>
    <row r="10" spans="1:17" ht="15.6" x14ac:dyDescent="0.3">
      <c r="A10" s="8"/>
      <c r="B10" s="128"/>
      <c r="C10" s="8"/>
      <c r="D10" s="8"/>
      <c r="E10" s="8"/>
      <c r="F10" s="10"/>
      <c r="G10" s="35"/>
      <c r="H10" s="36"/>
      <c r="I10" s="37"/>
      <c r="J10" s="37"/>
    </row>
    <row r="11" spans="1:17" x14ac:dyDescent="0.3">
      <c r="A11" s="524"/>
      <c r="B11" s="524"/>
      <c r="C11" s="524"/>
      <c r="D11" s="524"/>
      <c r="E11" s="524"/>
      <c r="F11" s="524"/>
      <c r="G11" s="524"/>
      <c r="H11" s="524"/>
      <c r="I11" s="524"/>
      <c r="J11" s="124"/>
      <c r="K11" s="525" t="s">
        <v>5</v>
      </c>
      <c r="L11" s="526"/>
      <c r="M11" s="527"/>
    </row>
    <row r="12" spans="1:17" x14ac:dyDescent="0.3">
      <c r="A12" s="524"/>
      <c r="B12" s="524"/>
      <c r="C12" s="524"/>
      <c r="D12" s="524"/>
      <c r="E12" s="524"/>
      <c r="F12" s="524"/>
      <c r="G12" s="524"/>
      <c r="H12" s="524"/>
      <c r="I12" s="524"/>
      <c r="J12" s="125"/>
      <c r="K12" s="528"/>
      <c r="L12" s="529"/>
      <c r="M12" s="530"/>
    </row>
    <row r="13" spans="1:17" ht="103.95" customHeight="1" x14ac:dyDescent="0.3">
      <c r="A13" s="4" t="s">
        <v>6</v>
      </c>
      <c r="B13" s="364" t="s">
        <v>130</v>
      </c>
      <c r="C13" s="29" t="s">
        <v>8</v>
      </c>
      <c r="D13" s="29" t="s">
        <v>9</v>
      </c>
      <c r="E13" s="29" t="s">
        <v>10</v>
      </c>
      <c r="F13" s="4" t="s">
        <v>11</v>
      </c>
      <c r="G13" s="29" t="s">
        <v>12</v>
      </c>
      <c r="H13" s="38" t="s">
        <v>13</v>
      </c>
      <c r="I13" s="48" t="s">
        <v>14</v>
      </c>
      <c r="J13" s="4" t="s">
        <v>11</v>
      </c>
      <c r="K13" s="159" t="s">
        <v>806</v>
      </c>
      <c r="L13" s="40" t="s">
        <v>15</v>
      </c>
      <c r="M13" s="41" t="s">
        <v>16</v>
      </c>
      <c r="N13" s="38" t="s">
        <v>828</v>
      </c>
      <c r="O13" s="38" t="s">
        <v>827</v>
      </c>
      <c r="P13" s="38" t="s">
        <v>8</v>
      </c>
      <c r="Q13" s="38" t="s">
        <v>9</v>
      </c>
    </row>
    <row r="14" spans="1:17" ht="22.8" x14ac:dyDescent="0.3">
      <c r="A14" s="242" t="s">
        <v>17</v>
      </c>
      <c r="B14" s="358" t="s">
        <v>695</v>
      </c>
      <c r="C14" s="29"/>
      <c r="D14" s="29"/>
      <c r="E14" s="29"/>
      <c r="F14" s="4"/>
      <c r="G14" s="29"/>
      <c r="H14" s="38"/>
      <c r="I14" s="48"/>
      <c r="J14" s="166" t="s">
        <v>696</v>
      </c>
      <c r="K14" s="247">
        <v>233720</v>
      </c>
      <c r="L14" s="170">
        <f t="shared" ref="L14:L57" si="0">K14*H14</f>
        <v>0</v>
      </c>
      <c r="M14" s="170">
        <f t="shared" ref="M14:M57" si="1">K14*I14</f>
        <v>0</v>
      </c>
      <c r="N14" s="46">
        <v>0</v>
      </c>
      <c r="O14" s="333"/>
      <c r="P14" s="333"/>
      <c r="Q14" s="333"/>
    </row>
    <row r="15" spans="1:17" ht="22.8" x14ac:dyDescent="0.3">
      <c r="A15" s="242" t="s">
        <v>20</v>
      </c>
      <c r="B15" s="358" t="s">
        <v>697</v>
      </c>
      <c r="C15" s="29"/>
      <c r="D15" s="29"/>
      <c r="E15" s="29"/>
      <c r="F15" s="4"/>
      <c r="G15" s="29"/>
      <c r="H15" s="38"/>
      <c r="I15" s="48"/>
      <c r="J15" s="166" t="s">
        <v>696</v>
      </c>
      <c r="K15" s="247">
        <v>88662</v>
      </c>
      <c r="L15" s="170">
        <f t="shared" si="0"/>
        <v>0</v>
      </c>
      <c r="M15" s="170">
        <f t="shared" si="1"/>
        <v>0</v>
      </c>
      <c r="N15" s="46">
        <v>0</v>
      </c>
      <c r="O15" s="333"/>
      <c r="P15" s="333"/>
      <c r="Q15" s="333"/>
    </row>
    <row r="16" spans="1:17" ht="94.5" customHeight="1" x14ac:dyDescent="0.3">
      <c r="A16" s="242" t="s">
        <v>22</v>
      </c>
      <c r="B16" s="354" t="s">
        <v>698</v>
      </c>
      <c r="C16" s="29"/>
      <c r="D16" s="29"/>
      <c r="E16" s="29"/>
      <c r="F16" s="4"/>
      <c r="G16" s="29"/>
      <c r="H16" s="38"/>
      <c r="I16" s="48"/>
      <c r="J16" s="166" t="s">
        <v>19</v>
      </c>
      <c r="K16" s="247">
        <v>22270</v>
      </c>
      <c r="L16" s="170">
        <f t="shared" si="0"/>
        <v>0</v>
      </c>
      <c r="M16" s="170">
        <f t="shared" si="1"/>
        <v>0</v>
      </c>
      <c r="N16" s="46">
        <v>0</v>
      </c>
      <c r="O16" s="333"/>
      <c r="P16" s="333"/>
      <c r="Q16" s="333"/>
    </row>
    <row r="17" spans="1:17" ht="92.25" customHeight="1" x14ac:dyDescent="0.3">
      <c r="A17" s="242" t="s">
        <v>24</v>
      </c>
      <c r="B17" s="358" t="s">
        <v>699</v>
      </c>
      <c r="C17" s="29"/>
      <c r="D17" s="29"/>
      <c r="E17" s="29"/>
      <c r="F17" s="4"/>
      <c r="G17" s="29"/>
      <c r="H17" s="38"/>
      <c r="I17" s="48"/>
      <c r="J17" s="166" t="s">
        <v>19</v>
      </c>
      <c r="K17" s="247">
        <v>10644</v>
      </c>
      <c r="L17" s="170">
        <f t="shared" si="0"/>
        <v>0</v>
      </c>
      <c r="M17" s="170">
        <f t="shared" si="1"/>
        <v>0</v>
      </c>
      <c r="N17" s="46">
        <v>0</v>
      </c>
      <c r="O17" s="333"/>
      <c r="P17" s="333"/>
      <c r="Q17" s="333"/>
    </row>
    <row r="18" spans="1:17" ht="68.400000000000006" x14ac:dyDescent="0.3">
      <c r="A18" s="242" t="s">
        <v>26</v>
      </c>
      <c r="B18" s="355" t="s">
        <v>700</v>
      </c>
      <c r="C18" s="29"/>
      <c r="D18" s="29"/>
      <c r="E18" s="29"/>
      <c r="F18" s="4"/>
      <c r="G18" s="29"/>
      <c r="H18" s="38"/>
      <c r="I18" s="48"/>
      <c r="J18" s="166" t="s">
        <v>19</v>
      </c>
      <c r="K18" s="247">
        <v>8540</v>
      </c>
      <c r="L18" s="170">
        <f t="shared" si="0"/>
        <v>0</v>
      </c>
      <c r="M18" s="170">
        <f t="shared" si="1"/>
        <v>0</v>
      </c>
      <c r="N18" s="46">
        <v>0</v>
      </c>
      <c r="O18" s="333"/>
      <c r="P18" s="333"/>
      <c r="Q18" s="333"/>
    </row>
    <row r="19" spans="1:17" ht="88.5" customHeight="1" x14ac:dyDescent="0.3">
      <c r="A19" s="242" t="s">
        <v>28</v>
      </c>
      <c r="B19" s="358" t="s">
        <v>701</v>
      </c>
      <c r="C19" s="29"/>
      <c r="D19" s="29"/>
      <c r="E19" s="29"/>
      <c r="F19" s="4"/>
      <c r="G19" s="29"/>
      <c r="H19" s="38"/>
      <c r="I19" s="48"/>
      <c r="J19" s="166" t="s">
        <v>19</v>
      </c>
      <c r="K19" s="247">
        <v>1237</v>
      </c>
      <c r="L19" s="170">
        <f t="shared" si="0"/>
        <v>0</v>
      </c>
      <c r="M19" s="170">
        <f t="shared" si="1"/>
        <v>0</v>
      </c>
      <c r="N19" s="46">
        <v>0</v>
      </c>
      <c r="O19" s="333"/>
      <c r="P19" s="333"/>
      <c r="Q19" s="333"/>
    </row>
    <row r="20" spans="1:17" ht="81" x14ac:dyDescent="0.3">
      <c r="A20" s="242" t="s">
        <v>30</v>
      </c>
      <c r="B20" s="378" t="s">
        <v>702</v>
      </c>
      <c r="C20" s="29"/>
      <c r="D20" s="29"/>
      <c r="E20" s="29"/>
      <c r="F20" s="4"/>
      <c r="G20" s="29"/>
      <c r="H20" s="38"/>
      <c r="I20" s="48"/>
      <c r="J20" s="166" t="s">
        <v>19</v>
      </c>
      <c r="K20" s="247">
        <v>8474</v>
      </c>
      <c r="L20" s="170">
        <f t="shared" si="0"/>
        <v>0</v>
      </c>
      <c r="M20" s="170">
        <f t="shared" si="1"/>
        <v>0</v>
      </c>
      <c r="N20" s="46">
        <v>0</v>
      </c>
      <c r="O20" s="333"/>
      <c r="P20" s="333"/>
      <c r="Q20" s="333"/>
    </row>
    <row r="21" spans="1:17" ht="69.75" customHeight="1" x14ac:dyDescent="0.3">
      <c r="A21" s="242" t="s">
        <v>32</v>
      </c>
      <c r="B21" s="358" t="s">
        <v>703</v>
      </c>
      <c r="C21" s="29"/>
      <c r="D21" s="29"/>
      <c r="E21" s="29"/>
      <c r="F21" s="4"/>
      <c r="G21" s="29"/>
      <c r="H21" s="38"/>
      <c r="I21" s="48"/>
      <c r="J21" s="166" t="s">
        <v>19</v>
      </c>
      <c r="K21" s="247">
        <v>3835</v>
      </c>
      <c r="L21" s="170">
        <f t="shared" si="0"/>
        <v>0</v>
      </c>
      <c r="M21" s="170">
        <f t="shared" si="1"/>
        <v>0</v>
      </c>
      <c r="N21" s="46">
        <v>0</v>
      </c>
      <c r="O21" s="333"/>
      <c r="P21" s="333"/>
      <c r="Q21" s="333"/>
    </row>
    <row r="22" spans="1:17" ht="35.4" x14ac:dyDescent="0.3">
      <c r="A22" s="242" t="s">
        <v>34</v>
      </c>
      <c r="B22" s="378" t="s">
        <v>704</v>
      </c>
      <c r="C22" s="29"/>
      <c r="D22" s="29"/>
      <c r="E22" s="29"/>
      <c r="F22" s="4"/>
      <c r="G22" s="29"/>
      <c r="H22" s="38"/>
      <c r="I22" s="48"/>
      <c r="J22" s="166" t="s">
        <v>19</v>
      </c>
      <c r="K22" s="247">
        <v>249</v>
      </c>
      <c r="L22" s="170">
        <f t="shared" si="0"/>
        <v>0</v>
      </c>
      <c r="M22" s="170">
        <f t="shared" si="1"/>
        <v>0</v>
      </c>
      <c r="N22" s="46">
        <v>0</v>
      </c>
      <c r="O22" s="333"/>
      <c r="P22" s="333"/>
      <c r="Q22" s="333"/>
    </row>
    <row r="23" spans="1:17" x14ac:dyDescent="0.3">
      <c r="A23" s="242" t="s">
        <v>36</v>
      </c>
      <c r="B23" s="358" t="s">
        <v>705</v>
      </c>
      <c r="C23" s="29"/>
      <c r="D23" s="29"/>
      <c r="E23" s="29"/>
      <c r="F23" s="4"/>
      <c r="G23" s="29"/>
      <c r="H23" s="38"/>
      <c r="I23" s="48"/>
      <c r="J23" s="166" t="s">
        <v>19</v>
      </c>
      <c r="K23" s="247">
        <v>682</v>
      </c>
      <c r="L23" s="170">
        <f t="shared" si="0"/>
        <v>0</v>
      </c>
      <c r="M23" s="170">
        <f t="shared" si="1"/>
        <v>0</v>
      </c>
      <c r="N23" s="46">
        <v>0</v>
      </c>
      <c r="O23" s="333"/>
      <c r="P23" s="333"/>
      <c r="Q23" s="333"/>
    </row>
    <row r="24" spans="1:17" x14ac:dyDescent="0.3">
      <c r="A24" s="242" t="s">
        <v>38</v>
      </c>
      <c r="B24" s="358" t="s">
        <v>706</v>
      </c>
      <c r="C24" s="29"/>
      <c r="D24" s="29"/>
      <c r="E24" s="29"/>
      <c r="F24" s="4"/>
      <c r="G24" s="29"/>
      <c r="H24" s="38"/>
      <c r="I24" s="48"/>
      <c r="J24" s="166" t="s">
        <v>19</v>
      </c>
      <c r="K24" s="247">
        <v>7237</v>
      </c>
      <c r="L24" s="170">
        <f t="shared" si="0"/>
        <v>0</v>
      </c>
      <c r="M24" s="170">
        <f t="shared" si="1"/>
        <v>0</v>
      </c>
      <c r="N24" s="46">
        <v>0</v>
      </c>
      <c r="O24" s="333"/>
      <c r="P24" s="333"/>
      <c r="Q24" s="333"/>
    </row>
    <row r="25" spans="1:17" x14ac:dyDescent="0.3">
      <c r="A25" s="242" t="s">
        <v>40</v>
      </c>
      <c r="B25" s="366" t="s">
        <v>707</v>
      </c>
      <c r="C25" s="29"/>
      <c r="D25" s="29"/>
      <c r="E25" s="29"/>
      <c r="F25" s="4"/>
      <c r="G25" s="29"/>
      <c r="H25" s="38"/>
      <c r="I25" s="48"/>
      <c r="J25" s="166" t="s">
        <v>19</v>
      </c>
      <c r="K25" s="247">
        <v>1759</v>
      </c>
      <c r="L25" s="170">
        <f t="shared" si="0"/>
        <v>0</v>
      </c>
      <c r="M25" s="170">
        <f t="shared" si="1"/>
        <v>0</v>
      </c>
      <c r="N25" s="46">
        <v>0</v>
      </c>
      <c r="O25" s="333"/>
      <c r="P25" s="333"/>
      <c r="Q25" s="333"/>
    </row>
    <row r="26" spans="1:17" x14ac:dyDescent="0.3">
      <c r="A26" s="242" t="s">
        <v>42</v>
      </c>
      <c r="B26" s="358" t="s">
        <v>708</v>
      </c>
      <c r="C26" s="29"/>
      <c r="D26" s="29"/>
      <c r="E26" s="29"/>
      <c r="F26" s="4"/>
      <c r="G26" s="29"/>
      <c r="H26" s="38"/>
      <c r="I26" s="48"/>
      <c r="J26" s="166" t="s">
        <v>19</v>
      </c>
      <c r="K26" s="247">
        <v>632</v>
      </c>
      <c r="L26" s="170">
        <f t="shared" si="0"/>
        <v>0</v>
      </c>
      <c r="M26" s="170">
        <f t="shared" si="1"/>
        <v>0</v>
      </c>
      <c r="N26" s="46">
        <v>0</v>
      </c>
      <c r="O26" s="333"/>
      <c r="P26" s="333"/>
      <c r="Q26" s="333"/>
    </row>
    <row r="27" spans="1:17" ht="92.4" x14ac:dyDescent="0.3">
      <c r="A27" s="242" t="s">
        <v>44</v>
      </c>
      <c r="B27" s="378" t="s">
        <v>709</v>
      </c>
      <c r="C27" s="29"/>
      <c r="D27" s="29"/>
      <c r="E27" s="29"/>
      <c r="F27" s="4"/>
      <c r="G27" s="29"/>
      <c r="H27" s="38"/>
      <c r="I27" s="48"/>
      <c r="J27" s="166" t="s">
        <v>362</v>
      </c>
      <c r="K27" s="247">
        <v>73684</v>
      </c>
      <c r="L27" s="170">
        <f t="shared" si="0"/>
        <v>0</v>
      </c>
      <c r="M27" s="170">
        <f t="shared" si="1"/>
        <v>0</v>
      </c>
      <c r="N27" s="46">
        <v>0</v>
      </c>
      <c r="O27" s="333"/>
      <c r="P27" s="333"/>
      <c r="Q27" s="333"/>
    </row>
    <row r="28" spans="1:17" ht="103.8" x14ac:dyDescent="0.3">
      <c r="A28" s="242" t="s">
        <v>46</v>
      </c>
      <c r="B28" s="376" t="s">
        <v>710</v>
      </c>
      <c r="C28" s="29"/>
      <c r="D28" s="29"/>
      <c r="E28" s="29"/>
      <c r="F28" s="4"/>
      <c r="G28" s="29"/>
      <c r="H28" s="38"/>
      <c r="I28" s="48"/>
      <c r="J28" s="166" t="s">
        <v>711</v>
      </c>
      <c r="K28" s="247">
        <v>43193</v>
      </c>
      <c r="L28" s="170">
        <f t="shared" si="0"/>
        <v>0</v>
      </c>
      <c r="M28" s="170">
        <f t="shared" si="1"/>
        <v>0</v>
      </c>
      <c r="N28" s="46">
        <v>0</v>
      </c>
      <c r="O28" s="333"/>
      <c r="P28" s="333"/>
      <c r="Q28" s="333"/>
    </row>
    <row r="29" spans="1:17" ht="87" customHeight="1" x14ac:dyDescent="0.3">
      <c r="A29" s="242" t="s">
        <v>48</v>
      </c>
      <c r="B29" s="358" t="s">
        <v>712</v>
      </c>
      <c r="C29" s="29"/>
      <c r="D29" s="29"/>
      <c r="E29" s="29"/>
      <c r="F29" s="4"/>
      <c r="G29" s="29"/>
      <c r="H29" s="38"/>
      <c r="I29" s="48"/>
      <c r="J29" s="166" t="s">
        <v>362</v>
      </c>
      <c r="K29" s="247">
        <v>7338</v>
      </c>
      <c r="L29" s="170">
        <f t="shared" si="0"/>
        <v>0</v>
      </c>
      <c r="M29" s="170">
        <f t="shared" si="1"/>
        <v>0</v>
      </c>
      <c r="N29" s="46">
        <v>0</v>
      </c>
      <c r="O29" s="333"/>
      <c r="P29" s="333"/>
      <c r="Q29" s="333"/>
    </row>
    <row r="30" spans="1:17" ht="66.75" customHeight="1" x14ac:dyDescent="0.3">
      <c r="A30" s="242" t="s">
        <v>50</v>
      </c>
      <c r="B30" s="358" t="s">
        <v>713</v>
      </c>
      <c r="C30" s="29"/>
      <c r="D30" s="29"/>
      <c r="E30" s="29"/>
      <c r="F30" s="4"/>
      <c r="G30" s="29"/>
      <c r="H30" s="38"/>
      <c r="I30" s="48"/>
      <c r="J30" s="166" t="s">
        <v>19</v>
      </c>
      <c r="K30" s="247">
        <v>751</v>
      </c>
      <c r="L30" s="170">
        <f t="shared" si="0"/>
        <v>0</v>
      </c>
      <c r="M30" s="170">
        <f t="shared" si="1"/>
        <v>0</v>
      </c>
      <c r="N30" s="46">
        <v>0</v>
      </c>
      <c r="O30" s="333"/>
      <c r="P30" s="333"/>
      <c r="Q30" s="333"/>
    </row>
    <row r="31" spans="1:17" ht="54" customHeight="1" x14ac:dyDescent="0.3">
      <c r="A31" s="242" t="s">
        <v>52</v>
      </c>
      <c r="B31" s="358" t="s">
        <v>714</v>
      </c>
      <c r="C31" s="29"/>
      <c r="D31" s="29"/>
      <c r="E31" s="29"/>
      <c r="F31" s="4"/>
      <c r="G31" s="29"/>
      <c r="H31" s="38"/>
      <c r="I31" s="48"/>
      <c r="J31" s="166" t="s">
        <v>19</v>
      </c>
      <c r="K31" s="247">
        <v>10</v>
      </c>
      <c r="L31" s="170">
        <f t="shared" si="0"/>
        <v>0</v>
      </c>
      <c r="M31" s="170">
        <f t="shared" si="1"/>
        <v>0</v>
      </c>
      <c r="N31" s="46">
        <v>0</v>
      </c>
      <c r="O31" s="333"/>
      <c r="P31" s="333"/>
      <c r="Q31" s="333"/>
    </row>
    <row r="32" spans="1:17" ht="81" x14ac:dyDescent="0.3">
      <c r="A32" s="242" t="s">
        <v>54</v>
      </c>
      <c r="B32" s="400" t="s">
        <v>715</v>
      </c>
      <c r="C32" s="29"/>
      <c r="D32" s="29"/>
      <c r="E32" s="29"/>
      <c r="F32" s="4"/>
      <c r="G32" s="29"/>
      <c r="H32" s="38"/>
      <c r="I32" s="48"/>
      <c r="J32" s="166" t="s">
        <v>19</v>
      </c>
      <c r="K32" s="247">
        <v>48</v>
      </c>
      <c r="L32" s="170">
        <f t="shared" si="0"/>
        <v>0</v>
      </c>
      <c r="M32" s="170">
        <f t="shared" si="1"/>
        <v>0</v>
      </c>
      <c r="N32" s="46">
        <v>0</v>
      </c>
      <c r="O32" s="333"/>
      <c r="P32" s="333"/>
      <c r="Q32" s="333"/>
    </row>
    <row r="33" spans="1:17" ht="90" customHeight="1" x14ac:dyDescent="0.3">
      <c r="A33" s="242" t="s">
        <v>56</v>
      </c>
      <c r="B33" s="358" t="s">
        <v>716</v>
      </c>
      <c r="C33" s="29"/>
      <c r="D33" s="29"/>
      <c r="E33" s="29"/>
      <c r="F33" s="4"/>
      <c r="G33" s="29"/>
      <c r="H33" s="38"/>
      <c r="I33" s="48"/>
      <c r="J33" s="166" t="s">
        <v>19</v>
      </c>
      <c r="K33" s="247">
        <v>2361</v>
      </c>
      <c r="L33" s="170">
        <f t="shared" si="0"/>
        <v>0</v>
      </c>
      <c r="M33" s="170">
        <f t="shared" si="1"/>
        <v>0</v>
      </c>
      <c r="N33" s="46">
        <v>0</v>
      </c>
      <c r="O33" s="333"/>
      <c r="P33" s="333"/>
      <c r="Q33" s="333"/>
    </row>
    <row r="34" spans="1:17" ht="63.75" customHeight="1" x14ac:dyDescent="0.3">
      <c r="A34" s="242" t="s">
        <v>58</v>
      </c>
      <c r="B34" s="358" t="s">
        <v>717</v>
      </c>
      <c r="C34" s="29"/>
      <c r="D34" s="29"/>
      <c r="E34" s="29"/>
      <c r="F34" s="4"/>
      <c r="G34" s="29"/>
      <c r="H34" s="38"/>
      <c r="I34" s="48"/>
      <c r="J34" s="166" t="s">
        <v>19</v>
      </c>
      <c r="K34" s="247">
        <v>204</v>
      </c>
      <c r="L34" s="170">
        <f t="shared" si="0"/>
        <v>0</v>
      </c>
      <c r="M34" s="170">
        <f t="shared" si="1"/>
        <v>0</v>
      </c>
      <c r="N34" s="46">
        <v>0</v>
      </c>
      <c r="O34" s="333"/>
      <c r="P34" s="333"/>
      <c r="Q34" s="333"/>
    </row>
    <row r="35" spans="1:17" ht="53.25" customHeight="1" x14ac:dyDescent="0.3">
      <c r="A35" s="242" t="s">
        <v>60</v>
      </c>
      <c r="B35" s="358" t="s">
        <v>718</v>
      </c>
      <c r="C35" s="29"/>
      <c r="D35" s="29"/>
      <c r="E35" s="29"/>
      <c r="F35" s="4"/>
      <c r="G35" s="29"/>
      <c r="H35" s="38"/>
      <c r="I35" s="48"/>
      <c r="J35" s="166" t="s">
        <v>19</v>
      </c>
      <c r="K35" s="247">
        <v>224</v>
      </c>
      <c r="L35" s="170">
        <f t="shared" si="0"/>
        <v>0</v>
      </c>
      <c r="M35" s="170">
        <f t="shared" si="1"/>
        <v>0</v>
      </c>
      <c r="N35" s="46">
        <v>0</v>
      </c>
      <c r="O35" s="333"/>
      <c r="P35" s="333"/>
      <c r="Q35" s="333"/>
    </row>
    <row r="36" spans="1:17" ht="126.6" x14ac:dyDescent="0.3">
      <c r="A36" s="242" t="s">
        <v>62</v>
      </c>
      <c r="B36" s="378" t="s">
        <v>719</v>
      </c>
      <c r="C36" s="29"/>
      <c r="D36" s="29"/>
      <c r="E36" s="29"/>
      <c r="F36" s="4"/>
      <c r="G36" s="29"/>
      <c r="H36" s="38"/>
      <c r="I36" s="48"/>
      <c r="J36" s="166" t="s">
        <v>19</v>
      </c>
      <c r="K36" s="247">
        <v>910</v>
      </c>
      <c r="L36" s="170">
        <f t="shared" si="0"/>
        <v>0</v>
      </c>
      <c r="M36" s="170">
        <f t="shared" si="1"/>
        <v>0</v>
      </c>
      <c r="N36" s="46">
        <v>0</v>
      </c>
      <c r="O36" s="333"/>
      <c r="P36" s="333"/>
      <c r="Q36" s="333"/>
    </row>
    <row r="37" spans="1:17" ht="69.599999999999994" x14ac:dyDescent="0.3">
      <c r="A37" s="242" t="s">
        <v>64</v>
      </c>
      <c r="B37" s="378" t="s">
        <v>720</v>
      </c>
      <c r="C37" s="29"/>
      <c r="D37" s="29"/>
      <c r="E37" s="29"/>
      <c r="F37" s="4"/>
      <c r="G37" s="29"/>
      <c r="H37" s="38"/>
      <c r="I37" s="48"/>
      <c r="J37" s="166" t="s">
        <v>19</v>
      </c>
      <c r="K37" s="247">
        <v>311</v>
      </c>
      <c r="L37" s="170">
        <f t="shared" si="0"/>
        <v>0</v>
      </c>
      <c r="M37" s="170">
        <f t="shared" si="1"/>
        <v>0</v>
      </c>
      <c r="N37" s="46">
        <v>0</v>
      </c>
      <c r="O37" s="333"/>
      <c r="P37" s="333"/>
      <c r="Q37" s="333"/>
    </row>
    <row r="38" spans="1:17" ht="92.4" x14ac:dyDescent="0.3">
      <c r="A38" s="242" t="s">
        <v>66</v>
      </c>
      <c r="B38" s="378" t="s">
        <v>721</v>
      </c>
      <c r="C38" s="29"/>
      <c r="D38" s="29"/>
      <c r="E38" s="29"/>
      <c r="F38" s="4"/>
      <c r="G38" s="29"/>
      <c r="H38" s="38"/>
      <c r="I38" s="48"/>
      <c r="J38" s="166" t="s">
        <v>19</v>
      </c>
      <c r="K38" s="247">
        <v>141</v>
      </c>
      <c r="L38" s="170">
        <f t="shared" si="0"/>
        <v>0</v>
      </c>
      <c r="M38" s="170">
        <f t="shared" si="1"/>
        <v>0</v>
      </c>
      <c r="N38" s="46">
        <v>0</v>
      </c>
      <c r="O38" s="333"/>
      <c r="P38" s="333"/>
      <c r="Q38" s="333"/>
    </row>
    <row r="39" spans="1:17" ht="22.8" x14ac:dyDescent="0.3">
      <c r="A39" s="242" t="s">
        <v>68</v>
      </c>
      <c r="B39" s="394" t="s">
        <v>722</v>
      </c>
      <c r="C39" s="29"/>
      <c r="D39" s="29"/>
      <c r="E39" s="29"/>
      <c r="F39" s="4"/>
      <c r="G39" s="29"/>
      <c r="H39" s="38"/>
      <c r="I39" s="48"/>
      <c r="J39" s="166" t="s">
        <v>19</v>
      </c>
      <c r="K39" s="247">
        <v>264</v>
      </c>
      <c r="L39" s="170">
        <f t="shared" si="0"/>
        <v>0</v>
      </c>
      <c r="M39" s="170">
        <f t="shared" si="1"/>
        <v>0</v>
      </c>
      <c r="N39" s="46">
        <v>0</v>
      </c>
      <c r="O39" s="333"/>
      <c r="P39" s="333"/>
      <c r="Q39" s="333"/>
    </row>
    <row r="40" spans="1:17" ht="81" x14ac:dyDescent="0.3">
      <c r="A40" s="242" t="s">
        <v>70</v>
      </c>
      <c r="B40" s="400" t="s">
        <v>723</v>
      </c>
      <c r="C40" s="29"/>
      <c r="D40" s="29"/>
      <c r="E40" s="29"/>
      <c r="F40" s="4"/>
      <c r="G40" s="29"/>
      <c r="H40" s="38"/>
      <c r="I40" s="48"/>
      <c r="J40" s="166" t="s">
        <v>19</v>
      </c>
      <c r="K40" s="247">
        <v>19487</v>
      </c>
      <c r="L40" s="170">
        <f t="shared" si="0"/>
        <v>0</v>
      </c>
      <c r="M40" s="170">
        <f t="shared" si="1"/>
        <v>0</v>
      </c>
      <c r="N40" s="46">
        <v>0</v>
      </c>
      <c r="O40" s="333"/>
      <c r="P40" s="333"/>
      <c r="Q40" s="333"/>
    </row>
    <row r="41" spans="1:17" x14ac:dyDescent="0.3">
      <c r="A41" s="242" t="s">
        <v>72</v>
      </c>
      <c r="B41" s="400" t="s">
        <v>724</v>
      </c>
      <c r="C41" s="29"/>
      <c r="D41" s="29"/>
      <c r="E41" s="29"/>
      <c r="F41" s="4"/>
      <c r="G41" s="29"/>
      <c r="H41" s="38"/>
      <c r="I41" s="48"/>
      <c r="J41" s="166" t="s">
        <v>19</v>
      </c>
      <c r="K41" s="247">
        <v>2467</v>
      </c>
      <c r="L41" s="170">
        <f t="shared" si="0"/>
        <v>0</v>
      </c>
      <c r="M41" s="170">
        <f t="shared" si="1"/>
        <v>0</v>
      </c>
      <c r="N41" s="46">
        <v>0</v>
      </c>
      <c r="O41" s="333"/>
      <c r="P41" s="333"/>
      <c r="Q41" s="333"/>
    </row>
    <row r="42" spans="1:17" ht="104.25" customHeight="1" x14ac:dyDescent="0.3">
      <c r="A42" s="242" t="s">
        <v>74</v>
      </c>
      <c r="B42" s="358" t="s">
        <v>725</v>
      </c>
      <c r="C42" s="29"/>
      <c r="D42" s="29"/>
      <c r="E42" s="29"/>
      <c r="F42" s="4"/>
      <c r="G42" s="29"/>
      <c r="H42" s="38"/>
      <c r="I42" s="48"/>
      <c r="J42" s="166" t="s">
        <v>19</v>
      </c>
      <c r="K42" s="247">
        <v>765</v>
      </c>
      <c r="L42" s="170">
        <f t="shared" si="0"/>
        <v>0</v>
      </c>
      <c r="M42" s="170">
        <f t="shared" si="1"/>
        <v>0</v>
      </c>
      <c r="N42" s="46">
        <v>0</v>
      </c>
      <c r="O42" s="333"/>
      <c r="P42" s="333"/>
      <c r="Q42" s="333"/>
    </row>
    <row r="43" spans="1:17" x14ac:dyDescent="0.3">
      <c r="A43" s="242" t="s">
        <v>76</v>
      </c>
      <c r="B43" s="358" t="s">
        <v>726</v>
      </c>
      <c r="C43" s="29"/>
      <c r="D43" s="29"/>
      <c r="E43" s="29"/>
      <c r="F43" s="4"/>
      <c r="G43" s="29"/>
      <c r="H43" s="38"/>
      <c r="I43" s="48"/>
      <c r="J43" s="166" t="s">
        <v>19</v>
      </c>
      <c r="K43" s="247">
        <v>1632</v>
      </c>
      <c r="L43" s="170">
        <f t="shared" si="0"/>
        <v>0</v>
      </c>
      <c r="M43" s="170">
        <f t="shared" si="1"/>
        <v>0</v>
      </c>
      <c r="N43" s="46">
        <v>0</v>
      </c>
      <c r="O43" s="333"/>
      <c r="P43" s="333"/>
      <c r="Q43" s="333"/>
    </row>
    <row r="44" spans="1:17" ht="150.75" customHeight="1" x14ac:dyDescent="0.3">
      <c r="A44" s="242" t="s">
        <v>78</v>
      </c>
      <c r="B44" s="358" t="s">
        <v>727</v>
      </c>
      <c r="C44" s="29"/>
      <c r="D44" s="29"/>
      <c r="E44" s="29"/>
      <c r="F44" s="4"/>
      <c r="G44" s="29"/>
      <c r="H44" s="38"/>
      <c r="I44" s="48"/>
      <c r="J44" s="166" t="s">
        <v>19</v>
      </c>
      <c r="K44" s="247">
        <v>6845</v>
      </c>
      <c r="L44" s="170">
        <f t="shared" si="0"/>
        <v>0</v>
      </c>
      <c r="M44" s="170">
        <f t="shared" si="1"/>
        <v>0</v>
      </c>
      <c r="N44" s="46">
        <v>0</v>
      </c>
      <c r="O44" s="333"/>
      <c r="P44" s="333"/>
      <c r="Q44" s="333"/>
    </row>
    <row r="45" spans="1:17" ht="81" x14ac:dyDescent="0.3">
      <c r="A45" s="242" t="s">
        <v>80</v>
      </c>
      <c r="B45" s="400" t="s">
        <v>728</v>
      </c>
      <c r="C45" s="29"/>
      <c r="D45" s="29"/>
      <c r="E45" s="29"/>
      <c r="F45" s="4"/>
      <c r="G45" s="29"/>
      <c r="H45" s="38"/>
      <c r="I45" s="48"/>
      <c r="J45" s="166" t="s">
        <v>19</v>
      </c>
      <c r="K45" s="247">
        <v>339</v>
      </c>
      <c r="L45" s="170">
        <f t="shared" si="0"/>
        <v>0</v>
      </c>
      <c r="M45" s="170">
        <f t="shared" si="1"/>
        <v>0</v>
      </c>
      <c r="N45" s="46">
        <v>0</v>
      </c>
      <c r="O45" s="333"/>
      <c r="P45" s="333"/>
      <c r="Q45" s="333"/>
    </row>
    <row r="46" spans="1:17" ht="58.2" x14ac:dyDescent="0.3">
      <c r="A46" s="242" t="s">
        <v>82</v>
      </c>
      <c r="B46" s="378" t="s">
        <v>729</v>
      </c>
      <c r="C46" s="29"/>
      <c r="D46" s="29"/>
      <c r="E46" s="29"/>
      <c r="F46" s="4"/>
      <c r="G46" s="29"/>
      <c r="H46" s="38"/>
      <c r="I46" s="48"/>
      <c r="J46" s="172" t="s">
        <v>711</v>
      </c>
      <c r="K46" s="247">
        <v>3377</v>
      </c>
      <c r="L46" s="170">
        <f t="shared" si="0"/>
        <v>0</v>
      </c>
      <c r="M46" s="170">
        <f t="shared" si="1"/>
        <v>0</v>
      </c>
      <c r="N46" s="46">
        <v>0</v>
      </c>
      <c r="O46" s="333"/>
      <c r="P46" s="333"/>
      <c r="Q46" s="333"/>
    </row>
    <row r="47" spans="1:17" ht="82.8" x14ac:dyDescent="0.3">
      <c r="A47" s="242" t="s">
        <v>84</v>
      </c>
      <c r="B47" s="378" t="s">
        <v>730</v>
      </c>
      <c r="C47" s="29"/>
      <c r="D47" s="29"/>
      <c r="E47" s="29"/>
      <c r="F47" s="4"/>
      <c r="G47" s="29"/>
      <c r="H47" s="38"/>
      <c r="I47" s="48"/>
      <c r="J47" s="166" t="s">
        <v>731</v>
      </c>
      <c r="K47" s="247">
        <v>57185</v>
      </c>
      <c r="L47" s="170">
        <f t="shared" si="0"/>
        <v>0</v>
      </c>
      <c r="M47" s="170">
        <f t="shared" si="1"/>
        <v>0</v>
      </c>
      <c r="N47" s="46">
        <v>0</v>
      </c>
      <c r="O47" s="333"/>
      <c r="P47" s="333"/>
      <c r="Q47" s="333"/>
    </row>
    <row r="48" spans="1:17" ht="69.599999999999994" x14ac:dyDescent="0.3">
      <c r="A48" s="242" t="s">
        <v>86</v>
      </c>
      <c r="B48" s="400" t="s">
        <v>732</v>
      </c>
      <c r="C48" s="29"/>
      <c r="D48" s="29"/>
      <c r="E48" s="29"/>
      <c r="F48" s="4"/>
      <c r="G48" s="29"/>
      <c r="H48" s="38"/>
      <c r="I48" s="48"/>
      <c r="J48" s="166" t="s">
        <v>19</v>
      </c>
      <c r="K48" s="247">
        <v>26649</v>
      </c>
      <c r="L48" s="170">
        <f t="shared" si="0"/>
        <v>0</v>
      </c>
      <c r="M48" s="170">
        <f t="shared" si="1"/>
        <v>0</v>
      </c>
      <c r="N48" s="46">
        <v>0</v>
      </c>
      <c r="O48" s="333"/>
      <c r="P48" s="333"/>
      <c r="Q48" s="333"/>
    </row>
    <row r="49" spans="1:19" ht="35.4" x14ac:dyDescent="0.3">
      <c r="A49" s="242" t="s">
        <v>88</v>
      </c>
      <c r="B49" s="400" t="s">
        <v>733</v>
      </c>
      <c r="C49" s="29"/>
      <c r="D49" s="29"/>
      <c r="E49" s="29"/>
      <c r="F49" s="4"/>
      <c r="G49" s="29"/>
      <c r="H49" s="38"/>
      <c r="I49" s="48"/>
      <c r="J49" s="166" t="s">
        <v>19</v>
      </c>
      <c r="K49" s="247">
        <v>455</v>
      </c>
      <c r="L49" s="170">
        <f t="shared" si="0"/>
        <v>0</v>
      </c>
      <c r="M49" s="170">
        <f t="shared" si="1"/>
        <v>0</v>
      </c>
      <c r="N49" s="46">
        <v>0</v>
      </c>
      <c r="O49" s="333"/>
      <c r="P49" s="333"/>
      <c r="Q49" s="333"/>
    </row>
    <row r="50" spans="1:19" ht="46.8" x14ac:dyDescent="0.3">
      <c r="A50" s="242" t="s">
        <v>90</v>
      </c>
      <c r="B50" s="378" t="s">
        <v>734</v>
      </c>
      <c r="C50" s="29"/>
      <c r="D50" s="29"/>
      <c r="E50" s="29"/>
      <c r="F50" s="4"/>
      <c r="G50" s="29"/>
      <c r="H50" s="38"/>
      <c r="I50" s="48"/>
      <c r="J50" s="166" t="s">
        <v>19</v>
      </c>
      <c r="K50" s="247">
        <v>430</v>
      </c>
      <c r="L50" s="170">
        <f t="shared" si="0"/>
        <v>0</v>
      </c>
      <c r="M50" s="170">
        <f t="shared" si="1"/>
        <v>0</v>
      </c>
      <c r="N50" s="46">
        <v>0</v>
      </c>
      <c r="O50" s="333"/>
      <c r="P50" s="333"/>
      <c r="Q50" s="333"/>
    </row>
    <row r="51" spans="1:19" x14ac:dyDescent="0.3">
      <c r="A51" s="242" t="s">
        <v>92</v>
      </c>
      <c r="B51" s="400" t="s">
        <v>735</v>
      </c>
      <c r="C51" s="29"/>
      <c r="D51" s="29"/>
      <c r="E51" s="29"/>
      <c r="F51" s="4"/>
      <c r="G51" s="29"/>
      <c r="H51" s="38"/>
      <c r="I51" s="48"/>
      <c r="J51" s="166" t="s">
        <v>731</v>
      </c>
      <c r="K51" s="247">
        <v>494</v>
      </c>
      <c r="L51" s="170">
        <f t="shared" si="0"/>
        <v>0</v>
      </c>
      <c r="M51" s="170">
        <f t="shared" si="1"/>
        <v>0</v>
      </c>
      <c r="N51" s="46">
        <v>0</v>
      </c>
      <c r="O51" s="333"/>
      <c r="P51" s="333"/>
      <c r="Q51" s="333"/>
    </row>
    <row r="52" spans="1:19" ht="58.2" x14ac:dyDescent="0.3">
      <c r="A52" s="242" t="s">
        <v>94</v>
      </c>
      <c r="B52" s="378" t="s">
        <v>736</v>
      </c>
      <c r="C52" s="29"/>
      <c r="D52" s="29"/>
      <c r="E52" s="29"/>
      <c r="F52" s="4"/>
      <c r="G52" s="29"/>
      <c r="H52" s="38"/>
      <c r="I52" s="48"/>
      <c r="J52" s="166" t="s">
        <v>731</v>
      </c>
      <c r="K52" s="247">
        <v>201</v>
      </c>
      <c r="L52" s="170">
        <f t="shared" si="0"/>
        <v>0</v>
      </c>
      <c r="M52" s="170">
        <f t="shared" si="1"/>
        <v>0</v>
      </c>
      <c r="N52" s="46">
        <v>0</v>
      </c>
      <c r="O52" s="333"/>
      <c r="P52" s="333"/>
      <c r="Q52" s="333"/>
      <c r="R52" s="539"/>
      <c r="S52" s="46"/>
    </row>
    <row r="53" spans="1:19" ht="126.6" x14ac:dyDescent="0.3">
      <c r="A53" s="164" t="s">
        <v>96</v>
      </c>
      <c r="B53" s="401" t="s">
        <v>737</v>
      </c>
      <c r="C53" s="29"/>
      <c r="D53" s="29"/>
      <c r="E53" s="29"/>
      <c r="F53" s="4"/>
      <c r="G53" s="29"/>
      <c r="H53" s="38"/>
      <c r="I53" s="48"/>
      <c r="J53" s="300" t="s">
        <v>19</v>
      </c>
      <c r="K53" s="247">
        <v>672</v>
      </c>
      <c r="L53" s="170">
        <f t="shared" si="0"/>
        <v>0</v>
      </c>
      <c r="M53" s="170">
        <f t="shared" si="1"/>
        <v>0</v>
      </c>
      <c r="N53" s="46">
        <v>0</v>
      </c>
      <c r="O53" s="333"/>
      <c r="P53" s="333"/>
      <c r="Q53" s="333"/>
    </row>
    <row r="54" spans="1:19" ht="115.2" x14ac:dyDescent="0.3">
      <c r="A54" s="164" t="s">
        <v>98</v>
      </c>
      <c r="B54" s="401" t="s">
        <v>738</v>
      </c>
      <c r="C54" s="29"/>
      <c r="D54" s="29"/>
      <c r="E54" s="29"/>
      <c r="F54" s="4"/>
      <c r="G54" s="29"/>
      <c r="H54" s="38"/>
      <c r="I54" s="48"/>
      <c r="J54" s="301" t="s">
        <v>19</v>
      </c>
      <c r="K54" s="247">
        <v>290</v>
      </c>
      <c r="L54" s="170">
        <f t="shared" si="0"/>
        <v>0</v>
      </c>
      <c r="M54" s="170">
        <f t="shared" si="1"/>
        <v>0</v>
      </c>
      <c r="N54" s="46">
        <v>0</v>
      </c>
      <c r="O54" s="333"/>
      <c r="P54" s="333"/>
      <c r="Q54" s="333"/>
    </row>
    <row r="55" spans="1:19" ht="68.400000000000006" x14ac:dyDescent="0.3">
      <c r="A55" s="164" t="s">
        <v>100</v>
      </c>
      <c r="B55" s="358" t="s">
        <v>739</v>
      </c>
      <c r="C55" s="29"/>
      <c r="D55" s="29"/>
      <c r="E55" s="29"/>
      <c r="F55" s="4"/>
      <c r="G55" s="29"/>
      <c r="H55" s="38"/>
      <c r="I55" s="48"/>
      <c r="J55" s="301" t="s">
        <v>383</v>
      </c>
      <c r="K55" s="247">
        <v>342</v>
      </c>
      <c r="L55" s="170">
        <f t="shared" si="0"/>
        <v>0</v>
      </c>
      <c r="M55" s="170">
        <f t="shared" si="1"/>
        <v>0</v>
      </c>
      <c r="N55" s="46">
        <v>0</v>
      </c>
      <c r="O55" s="333"/>
      <c r="P55" s="333"/>
      <c r="Q55" s="333"/>
    </row>
    <row r="56" spans="1:19" ht="34.200000000000003" x14ac:dyDescent="0.3">
      <c r="A56" s="164" t="s">
        <v>102</v>
      </c>
      <c r="B56" s="358" t="s">
        <v>740</v>
      </c>
      <c r="C56" s="29"/>
      <c r="D56" s="29"/>
      <c r="E56" s="29"/>
      <c r="F56" s="4"/>
      <c r="G56" s="29"/>
      <c r="H56" s="38"/>
      <c r="I56" s="48"/>
      <c r="J56" s="301" t="s">
        <v>19</v>
      </c>
      <c r="K56" s="247">
        <v>1319</v>
      </c>
      <c r="L56" s="170">
        <f t="shared" si="0"/>
        <v>0</v>
      </c>
      <c r="M56" s="170">
        <f t="shared" si="1"/>
        <v>0</v>
      </c>
      <c r="N56" s="46">
        <v>0</v>
      </c>
      <c r="O56" s="333"/>
      <c r="P56" s="333"/>
      <c r="Q56" s="333"/>
    </row>
    <row r="57" spans="1:19" ht="34.200000000000003" x14ac:dyDescent="0.3">
      <c r="A57" s="164" t="s">
        <v>104</v>
      </c>
      <c r="B57" s="358" t="s">
        <v>741</v>
      </c>
      <c r="C57" s="29"/>
      <c r="D57" s="29"/>
      <c r="E57" s="29"/>
      <c r="F57" s="4"/>
      <c r="G57" s="29"/>
      <c r="H57" s="38"/>
      <c r="I57" s="48"/>
      <c r="J57" s="301" t="s">
        <v>19</v>
      </c>
      <c r="K57" s="247">
        <v>4603</v>
      </c>
      <c r="L57" s="170">
        <f t="shared" si="0"/>
        <v>0</v>
      </c>
      <c r="M57" s="170">
        <f t="shared" si="1"/>
        <v>0</v>
      </c>
      <c r="N57" s="46">
        <v>0</v>
      </c>
      <c r="O57" s="333"/>
      <c r="P57" s="333"/>
      <c r="Q57" s="333"/>
    </row>
    <row r="58" spans="1:19" ht="35.4" x14ac:dyDescent="0.3">
      <c r="A58" s="164" t="s">
        <v>106</v>
      </c>
      <c r="B58" s="402" t="s">
        <v>742</v>
      </c>
      <c r="J58" s="301" t="s">
        <v>19</v>
      </c>
      <c r="K58" s="247">
        <v>4116</v>
      </c>
      <c r="L58" s="170">
        <f t="shared" ref="L58:L61" si="2">K58*H58</f>
        <v>0</v>
      </c>
      <c r="M58" s="170">
        <f t="shared" ref="M58:M61" si="3">K58*I58</f>
        <v>0</v>
      </c>
      <c r="N58" s="46">
        <v>0</v>
      </c>
      <c r="O58" s="333"/>
      <c r="P58" s="333"/>
      <c r="Q58" s="333"/>
    </row>
    <row r="59" spans="1:19" x14ac:dyDescent="0.3">
      <c r="A59" s="465" t="s">
        <v>108</v>
      </c>
      <c r="B59" s="459" t="s">
        <v>808</v>
      </c>
      <c r="C59" s="461"/>
      <c r="D59" s="461"/>
      <c r="E59" s="461"/>
      <c r="F59" s="461"/>
      <c r="G59" s="461"/>
      <c r="H59" s="461"/>
      <c r="I59" s="461"/>
      <c r="J59" s="462"/>
      <c r="K59" s="463"/>
      <c r="L59" s="464"/>
      <c r="M59" s="464"/>
      <c r="N59" s="46">
        <v>0</v>
      </c>
      <c r="O59" s="333"/>
      <c r="P59" s="333"/>
      <c r="Q59" s="333"/>
    </row>
    <row r="60" spans="1:19" x14ac:dyDescent="0.3">
      <c r="A60" s="465" t="s">
        <v>110</v>
      </c>
      <c r="B60" s="460" t="s">
        <v>807</v>
      </c>
      <c r="C60" s="461"/>
      <c r="D60" s="461"/>
      <c r="E60" s="461"/>
      <c r="F60" s="461"/>
      <c r="G60" s="461"/>
      <c r="H60" s="461"/>
      <c r="I60" s="461"/>
      <c r="J60" s="462"/>
      <c r="K60" s="463"/>
      <c r="L60" s="464"/>
      <c r="M60" s="464"/>
      <c r="N60" s="46">
        <v>0</v>
      </c>
      <c r="O60" s="333"/>
      <c r="P60" s="333"/>
      <c r="Q60" s="333"/>
    </row>
    <row r="61" spans="1:19" x14ac:dyDescent="0.3">
      <c r="A61" s="164" t="s">
        <v>112</v>
      </c>
      <c r="B61" s="355" t="s">
        <v>743</v>
      </c>
      <c r="J61" s="301" t="s">
        <v>19</v>
      </c>
      <c r="K61" s="247">
        <v>7776</v>
      </c>
      <c r="L61" s="170">
        <f t="shared" si="2"/>
        <v>0</v>
      </c>
      <c r="M61" s="170">
        <f t="shared" si="3"/>
        <v>0</v>
      </c>
      <c r="N61" s="46">
        <v>0</v>
      </c>
      <c r="O61" s="333"/>
      <c r="P61" s="333"/>
      <c r="Q61" s="333"/>
    </row>
    <row r="62" spans="1:19" x14ac:dyDescent="0.3">
      <c r="A62" s="71"/>
      <c r="B62" s="373" t="s">
        <v>122</v>
      </c>
      <c r="C62" s="53"/>
      <c r="D62" s="53"/>
      <c r="E62" s="53"/>
      <c r="F62" s="7"/>
      <c r="G62" s="54"/>
      <c r="H62" s="55"/>
      <c r="I62" s="243"/>
      <c r="J62" s="243"/>
      <c r="K62" s="224"/>
      <c r="L62" s="305">
        <f>SUM(L14:L61)</f>
        <v>0</v>
      </c>
      <c r="M62" s="305">
        <f>SUM(M14:M61)</f>
        <v>0</v>
      </c>
      <c r="N62" s="333"/>
      <c r="O62" s="333"/>
      <c r="P62" s="333"/>
      <c r="Q62" s="333"/>
    </row>
    <row r="63" spans="1:19" x14ac:dyDescent="0.3">
      <c r="A63" s="133"/>
      <c r="C63" s="133"/>
      <c r="D63" s="133"/>
      <c r="E63" s="133"/>
      <c r="F63" s="133"/>
      <c r="G63" s="244"/>
      <c r="H63" s="245"/>
      <c r="I63" s="246"/>
      <c r="J63" s="246"/>
      <c r="K63" s="133"/>
      <c r="L63" s="133"/>
      <c r="M63" s="133"/>
    </row>
    <row r="64" spans="1:19" x14ac:dyDescent="0.3">
      <c r="A64" s="133"/>
      <c r="C64" s="133"/>
      <c r="D64" s="133"/>
      <c r="E64" s="133"/>
      <c r="F64" s="133"/>
      <c r="G64" s="244"/>
      <c r="H64" s="72" t="s">
        <v>123</v>
      </c>
      <c r="I64" s="72"/>
      <c r="J64" s="72"/>
      <c r="K64" s="133"/>
      <c r="L64" s="133"/>
      <c r="M64" s="133"/>
    </row>
    <row r="65" spans="1:13" x14ac:dyDescent="0.3">
      <c r="J65" s="508" t="s">
        <v>123</v>
      </c>
      <c r="K65" s="508"/>
      <c r="L65" s="508"/>
      <c r="M65" s="508"/>
    </row>
    <row r="66" spans="1:13" x14ac:dyDescent="0.3">
      <c r="G66" s="26"/>
      <c r="H66" s="30"/>
      <c r="I66" s="31"/>
      <c r="J66" s="342"/>
    </row>
    <row r="67" spans="1:13" x14ac:dyDescent="0.3">
      <c r="G67" s="42"/>
      <c r="H67" s="26"/>
      <c r="I67" s="25"/>
      <c r="J67" s="346"/>
      <c r="K67" s="43"/>
      <c r="L67" s="43"/>
    </row>
    <row r="68" spans="1:13" x14ac:dyDescent="0.3">
      <c r="A68" s="27" t="s">
        <v>124</v>
      </c>
      <c r="C68" s="27"/>
      <c r="D68" s="27"/>
      <c r="E68" s="27"/>
      <c r="F68" s="27"/>
      <c r="G68" s="59"/>
      <c r="H68" s="59"/>
      <c r="I68" s="59"/>
      <c r="J68" s="59"/>
    </row>
    <row r="69" spans="1:13" x14ac:dyDescent="0.3">
      <c r="A69" s="27" t="s">
        <v>125</v>
      </c>
      <c r="C69" s="27"/>
      <c r="D69" s="27"/>
      <c r="E69" s="27"/>
      <c r="F69" s="27"/>
      <c r="G69" s="59"/>
      <c r="H69" s="59"/>
      <c r="I69" s="59"/>
      <c r="J69" s="59"/>
    </row>
    <row r="70" spans="1:13" x14ac:dyDescent="0.3">
      <c r="A70" s="27" t="s">
        <v>126</v>
      </c>
      <c r="C70" s="27"/>
      <c r="D70" s="27"/>
      <c r="E70" s="27"/>
      <c r="F70" s="27"/>
      <c r="G70" s="59"/>
      <c r="H70" s="59"/>
      <c r="I70" s="59"/>
      <c r="J70" s="59"/>
    </row>
    <row r="71" spans="1:13" x14ac:dyDescent="0.3">
      <c r="A71" s="27" t="s">
        <v>127</v>
      </c>
      <c r="C71" s="27"/>
      <c r="D71" s="27"/>
      <c r="E71" s="27"/>
      <c r="F71" s="27"/>
      <c r="G71" s="59"/>
      <c r="H71" s="59"/>
      <c r="I71" s="59"/>
      <c r="J71" s="59"/>
    </row>
    <row r="72" spans="1:13" x14ac:dyDescent="0.3">
      <c r="A72" s="27" t="s">
        <v>744</v>
      </c>
      <c r="G72" s="42"/>
      <c r="H72" s="42"/>
      <c r="I72" s="42"/>
      <c r="J72" s="42"/>
    </row>
  </sheetData>
  <mergeCells count="3">
    <mergeCell ref="A11:I12"/>
    <mergeCell ref="K11:M12"/>
    <mergeCell ref="J65:M65"/>
  </mergeCells>
  <phoneticPr fontId="33" type="noConversion"/>
  <pageMargins left="0.7" right="0.7" top="0.42708333333333331" bottom="0.54166666666666663"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61"/>
  <sheetViews>
    <sheetView topLeftCell="A21" zoomScaleNormal="100" workbookViewId="0">
      <selection activeCell="J29" sqref="J29:M29"/>
    </sheetView>
  </sheetViews>
  <sheetFormatPr defaultRowHeight="14.4" x14ac:dyDescent="0.3"/>
  <cols>
    <col min="2" max="2" width="57" style="27" customWidth="1"/>
    <col min="3" max="3" width="18.6640625" hidden="1" customWidth="1"/>
    <col min="4" max="4" width="18.33203125" hidden="1" customWidth="1"/>
    <col min="5" max="5" width="18.109375" hidden="1" customWidth="1"/>
    <col min="6" max="7" width="0" hidden="1" customWidth="1"/>
    <col min="8" max="8" width="18.44140625" hidden="1" customWidth="1"/>
    <col min="9" max="9" width="18.33203125" hidden="1" customWidth="1"/>
    <col min="10" max="10" width="8.6640625" customWidth="1"/>
    <col min="11" max="11" width="14.88671875" customWidth="1"/>
    <col min="12" max="12" width="16.88671875" customWidth="1"/>
    <col min="13" max="13" width="15.5546875" customWidth="1"/>
    <col min="14" max="14" width="15" customWidth="1"/>
    <col min="15" max="15" width="13.88671875" customWidth="1"/>
    <col min="16" max="16" width="19.77734375" customWidth="1"/>
    <col min="17" max="17" width="24.109375" customWidth="1"/>
  </cols>
  <sheetData>
    <row r="1" spans="1:17" ht="15.6" x14ac:dyDescent="0.3">
      <c r="A1" s="8"/>
      <c r="B1" s="126"/>
      <c r="C1" s="9"/>
      <c r="D1" s="9"/>
      <c r="E1" s="9"/>
      <c r="F1" s="10"/>
      <c r="G1" s="11"/>
      <c r="H1" s="12"/>
      <c r="I1" s="13"/>
      <c r="J1" s="13"/>
    </row>
    <row r="2" spans="1:17" ht="15.6" x14ac:dyDescent="0.3">
      <c r="A2" s="8"/>
      <c r="B2" s="126"/>
      <c r="C2" s="9"/>
      <c r="D2" s="9"/>
      <c r="E2" s="9"/>
      <c r="F2" s="10"/>
      <c r="G2" s="11"/>
      <c r="H2" s="12"/>
      <c r="I2" s="13"/>
      <c r="J2" s="13"/>
    </row>
    <row r="3" spans="1:17" ht="15.6" x14ac:dyDescent="0.3">
      <c r="A3" s="8"/>
      <c r="B3" s="126"/>
      <c r="C3" s="9"/>
      <c r="D3" s="9"/>
      <c r="E3" s="9"/>
      <c r="F3" s="8"/>
      <c r="G3" s="14"/>
      <c r="H3" s="15"/>
      <c r="I3" s="16"/>
      <c r="J3" s="16"/>
    </row>
    <row r="4" spans="1:17" ht="15.6" x14ac:dyDescent="0.3">
      <c r="A4" s="8"/>
      <c r="B4" s="126"/>
      <c r="C4" s="9"/>
      <c r="D4" s="9"/>
      <c r="E4" s="9"/>
      <c r="F4" s="8"/>
      <c r="G4" s="14"/>
      <c r="H4" s="15"/>
      <c r="I4" s="16"/>
      <c r="J4" s="16"/>
    </row>
    <row r="5" spans="1:17" x14ac:dyDescent="0.3">
      <c r="A5" s="20" t="s">
        <v>0</v>
      </c>
      <c r="B5" s="127"/>
      <c r="C5" s="45"/>
      <c r="D5" s="45"/>
      <c r="E5" s="45"/>
      <c r="F5" s="22" t="s">
        <v>1</v>
      </c>
      <c r="G5" s="24"/>
      <c r="H5" s="25"/>
      <c r="I5" s="23"/>
      <c r="J5" s="23"/>
      <c r="K5" s="43"/>
      <c r="L5" s="43"/>
      <c r="M5" s="43"/>
    </row>
    <row r="6" spans="1:17" x14ac:dyDescent="0.3">
      <c r="A6" s="2"/>
      <c r="B6" s="126"/>
      <c r="C6" s="3"/>
      <c r="D6" s="3"/>
      <c r="E6" s="3"/>
      <c r="G6" s="26"/>
      <c r="H6" s="30"/>
      <c r="I6" s="31"/>
      <c r="J6" s="31"/>
    </row>
    <row r="7" spans="1:17" ht="17.399999999999999" x14ac:dyDescent="0.3">
      <c r="A7" s="17" t="s">
        <v>2</v>
      </c>
      <c r="B7" s="126"/>
      <c r="C7" s="18"/>
      <c r="D7" s="18"/>
      <c r="E7" s="18"/>
      <c r="F7" s="20" t="s">
        <v>128</v>
      </c>
      <c r="G7" s="32"/>
      <c r="H7" s="33"/>
      <c r="I7" s="34"/>
      <c r="J7" s="34"/>
    </row>
    <row r="8" spans="1:17" ht="17.399999999999999" x14ac:dyDescent="0.3">
      <c r="A8" s="17"/>
      <c r="B8" s="126"/>
      <c r="C8" s="18"/>
      <c r="D8" s="18"/>
      <c r="E8" s="18"/>
      <c r="F8" s="19"/>
      <c r="G8" s="32"/>
      <c r="H8" s="33"/>
      <c r="I8" s="34"/>
      <c r="J8" s="34"/>
    </row>
    <row r="9" spans="1:17" ht="15.6" x14ac:dyDescent="0.3">
      <c r="A9" s="8" t="s">
        <v>745</v>
      </c>
      <c r="B9" s="128"/>
      <c r="C9" s="8"/>
      <c r="D9" s="8"/>
      <c r="E9" s="8"/>
      <c r="F9" s="10"/>
      <c r="G9" s="35"/>
      <c r="H9" s="36"/>
      <c r="I9" s="37"/>
      <c r="J9" s="37"/>
    </row>
    <row r="10" spans="1:17" ht="15.6" x14ac:dyDescent="0.3">
      <c r="A10" s="8"/>
      <c r="B10" s="128"/>
      <c r="C10" s="8"/>
      <c r="D10" s="8"/>
      <c r="E10" s="8"/>
      <c r="F10" s="10"/>
      <c r="G10" s="35"/>
      <c r="H10" s="36"/>
      <c r="I10" s="37"/>
      <c r="J10" s="37"/>
    </row>
    <row r="11" spans="1:17" ht="15.6" x14ac:dyDescent="0.3">
      <c r="A11" s="523"/>
      <c r="B11" s="523"/>
      <c r="C11" s="523"/>
      <c r="D11" s="523"/>
      <c r="E11" s="523"/>
      <c r="F11" s="523"/>
      <c r="G11" s="523"/>
      <c r="H11" s="523"/>
      <c r="I11" s="523"/>
      <c r="J11" s="283"/>
      <c r="K11" s="502" t="s">
        <v>5</v>
      </c>
      <c r="L11" s="503"/>
      <c r="M11" s="504"/>
    </row>
    <row r="12" spans="1:17" ht="15.6" x14ac:dyDescent="0.3">
      <c r="A12" s="523"/>
      <c r="B12" s="523"/>
      <c r="C12" s="523"/>
      <c r="D12" s="523"/>
      <c r="E12" s="523"/>
      <c r="F12" s="523"/>
      <c r="G12" s="523"/>
      <c r="H12" s="523"/>
      <c r="I12" s="523"/>
      <c r="J12" s="285"/>
      <c r="K12" s="505"/>
      <c r="L12" s="506"/>
      <c r="M12" s="507"/>
    </row>
    <row r="13" spans="1:17" ht="84.6" customHeight="1" x14ac:dyDescent="0.3">
      <c r="A13" s="4" t="s">
        <v>6</v>
      </c>
      <c r="B13" s="4" t="s">
        <v>130</v>
      </c>
      <c r="C13" s="29" t="s">
        <v>8</v>
      </c>
      <c r="D13" s="29" t="s">
        <v>9</v>
      </c>
      <c r="E13" s="29" t="s">
        <v>10</v>
      </c>
      <c r="F13" s="4" t="s">
        <v>11</v>
      </c>
      <c r="G13" s="29" t="s">
        <v>12</v>
      </c>
      <c r="H13" s="38" t="s">
        <v>13</v>
      </c>
      <c r="I13" s="48" t="s">
        <v>14</v>
      </c>
      <c r="J13" s="4" t="s">
        <v>11</v>
      </c>
      <c r="K13" s="159" t="s">
        <v>806</v>
      </c>
      <c r="L13" s="40" t="s">
        <v>15</v>
      </c>
      <c r="M13" s="41" t="s">
        <v>16</v>
      </c>
      <c r="N13" s="38" t="s">
        <v>828</v>
      </c>
      <c r="O13" s="38" t="s">
        <v>827</v>
      </c>
      <c r="P13" s="38" t="s">
        <v>8</v>
      </c>
      <c r="Q13" s="38" t="s">
        <v>9</v>
      </c>
    </row>
    <row r="14" spans="1:17" ht="158.4" x14ac:dyDescent="0.3">
      <c r="A14" s="242">
        <v>1</v>
      </c>
      <c r="B14" s="131" t="s">
        <v>746</v>
      </c>
      <c r="C14" s="188"/>
      <c r="D14" s="188"/>
      <c r="E14" s="188"/>
      <c r="F14" s="166" t="s">
        <v>19</v>
      </c>
      <c r="G14" s="248"/>
      <c r="H14" s="190"/>
      <c r="I14" s="168">
        <f>H14+(G14*H14)</f>
        <v>0</v>
      </c>
      <c r="J14" s="166" t="s">
        <v>19</v>
      </c>
      <c r="K14" s="169">
        <v>9483900</v>
      </c>
      <c r="L14" s="170">
        <f t="shared" ref="L14:L26" si="0">K14*H14</f>
        <v>0</v>
      </c>
      <c r="M14" s="170">
        <f t="shared" ref="M14:M26" si="1">K14*I14</f>
        <v>0</v>
      </c>
      <c r="N14" s="46">
        <v>0</v>
      </c>
      <c r="O14" s="333"/>
      <c r="P14" s="333"/>
      <c r="Q14" s="333"/>
    </row>
    <row r="15" spans="1:17" ht="158.4" x14ac:dyDescent="0.3">
      <c r="A15" s="242">
        <v>2</v>
      </c>
      <c r="B15" s="131" t="s">
        <v>747</v>
      </c>
      <c r="C15" s="188"/>
      <c r="D15" s="188"/>
      <c r="E15" s="188"/>
      <c r="F15" s="166" t="s">
        <v>19</v>
      </c>
      <c r="G15" s="248"/>
      <c r="H15" s="190"/>
      <c r="I15" s="168">
        <f>H15+(G15*H15)</f>
        <v>0</v>
      </c>
      <c r="J15" s="166" t="s">
        <v>19</v>
      </c>
      <c r="K15" s="169">
        <v>18383464</v>
      </c>
      <c r="L15" s="170">
        <f t="shared" si="0"/>
        <v>0</v>
      </c>
      <c r="M15" s="170">
        <f t="shared" si="1"/>
        <v>0</v>
      </c>
      <c r="N15" s="46">
        <v>0</v>
      </c>
      <c r="O15" s="333"/>
      <c r="P15" s="333"/>
      <c r="Q15" s="333"/>
    </row>
    <row r="16" spans="1:17" ht="158.4" x14ac:dyDescent="0.3">
      <c r="A16" s="242">
        <v>3</v>
      </c>
      <c r="B16" s="131" t="s">
        <v>748</v>
      </c>
      <c r="C16" s="188"/>
      <c r="D16" s="188"/>
      <c r="E16" s="188"/>
      <c r="F16" s="166" t="s">
        <v>19</v>
      </c>
      <c r="G16" s="248"/>
      <c r="H16" s="190"/>
      <c r="I16" s="168">
        <f>H16+(G16*H16)</f>
        <v>0</v>
      </c>
      <c r="J16" s="166" t="s">
        <v>19</v>
      </c>
      <c r="K16" s="169">
        <v>4078680</v>
      </c>
      <c r="L16" s="170">
        <f t="shared" si="0"/>
        <v>0</v>
      </c>
      <c r="M16" s="170">
        <f t="shared" si="1"/>
        <v>0</v>
      </c>
      <c r="N16" s="46">
        <v>0</v>
      </c>
      <c r="O16" s="333"/>
      <c r="P16" s="333"/>
      <c r="Q16" s="333"/>
    </row>
    <row r="17" spans="1:19" ht="198" x14ac:dyDescent="0.3">
      <c r="A17" s="242">
        <v>4</v>
      </c>
      <c r="B17" s="131" t="s">
        <v>749</v>
      </c>
      <c r="C17" s="188"/>
      <c r="D17" s="188"/>
      <c r="E17" s="188"/>
      <c r="F17" s="166" t="s">
        <v>19</v>
      </c>
      <c r="G17" s="248"/>
      <c r="H17" s="190"/>
      <c r="I17" s="168">
        <f>H17+(G17*H17)</f>
        <v>0</v>
      </c>
      <c r="J17" s="166" t="s">
        <v>19</v>
      </c>
      <c r="K17" s="169">
        <v>76350</v>
      </c>
      <c r="L17" s="170">
        <f t="shared" si="0"/>
        <v>0</v>
      </c>
      <c r="M17" s="170">
        <f t="shared" si="1"/>
        <v>0</v>
      </c>
      <c r="N17" s="46">
        <v>0</v>
      </c>
      <c r="O17" s="333"/>
      <c r="P17" s="333"/>
      <c r="Q17" s="333"/>
    </row>
    <row r="18" spans="1:19" ht="198" x14ac:dyDescent="0.3">
      <c r="A18" s="242">
        <v>5</v>
      </c>
      <c r="B18" s="131" t="s">
        <v>750</v>
      </c>
      <c r="C18" s="188"/>
      <c r="D18" s="188"/>
      <c r="E18" s="188"/>
      <c r="F18" s="166"/>
      <c r="G18" s="248"/>
      <c r="H18" s="190"/>
      <c r="I18" s="168"/>
      <c r="J18" s="166" t="s">
        <v>19</v>
      </c>
      <c r="K18" s="169">
        <v>159700</v>
      </c>
      <c r="L18" s="170">
        <f t="shared" si="0"/>
        <v>0</v>
      </c>
      <c r="M18" s="170">
        <f t="shared" si="1"/>
        <v>0</v>
      </c>
      <c r="N18" s="46">
        <v>0</v>
      </c>
      <c r="O18" s="333"/>
      <c r="P18" s="333"/>
      <c r="Q18" s="333"/>
    </row>
    <row r="19" spans="1:19" ht="198" x14ac:dyDescent="0.3">
      <c r="A19" s="242">
        <v>6</v>
      </c>
      <c r="B19" s="131" t="s">
        <v>751</v>
      </c>
      <c r="C19" s="188"/>
      <c r="D19" s="188"/>
      <c r="E19" s="188"/>
      <c r="F19" s="166"/>
      <c r="G19" s="248"/>
      <c r="H19" s="190"/>
      <c r="I19" s="168"/>
      <c r="J19" s="166" t="s">
        <v>19</v>
      </c>
      <c r="K19" s="169">
        <v>96500</v>
      </c>
      <c r="L19" s="170">
        <f t="shared" si="0"/>
        <v>0</v>
      </c>
      <c r="M19" s="170">
        <f t="shared" si="1"/>
        <v>0</v>
      </c>
      <c r="N19" s="46">
        <v>0</v>
      </c>
      <c r="O19" s="333"/>
      <c r="P19" s="333"/>
      <c r="Q19" s="333"/>
    </row>
    <row r="20" spans="1:19" ht="79.2" x14ac:dyDescent="0.3">
      <c r="A20" s="242">
        <v>7</v>
      </c>
      <c r="B20" s="131" t="s">
        <v>752</v>
      </c>
      <c r="C20" s="188"/>
      <c r="D20" s="188"/>
      <c r="E20" s="188"/>
      <c r="F20" s="166"/>
      <c r="G20" s="248"/>
      <c r="H20" s="190"/>
      <c r="I20" s="168"/>
      <c r="J20" s="166" t="s">
        <v>19</v>
      </c>
      <c r="K20" s="169">
        <v>300520</v>
      </c>
      <c r="L20" s="170">
        <f t="shared" si="0"/>
        <v>0</v>
      </c>
      <c r="M20" s="170">
        <f t="shared" si="1"/>
        <v>0</v>
      </c>
      <c r="N20" s="46">
        <v>0</v>
      </c>
      <c r="O20" s="333"/>
      <c r="P20" s="333"/>
      <c r="Q20" s="333"/>
    </row>
    <row r="21" spans="1:19" ht="79.2" x14ac:dyDescent="0.3">
      <c r="A21" s="242">
        <v>8</v>
      </c>
      <c r="B21" s="131" t="s">
        <v>753</v>
      </c>
      <c r="C21" s="188"/>
      <c r="D21" s="188"/>
      <c r="E21" s="188"/>
      <c r="F21" s="166"/>
      <c r="G21" s="248"/>
      <c r="H21" s="190"/>
      <c r="I21" s="168"/>
      <c r="J21" s="166" t="s">
        <v>19</v>
      </c>
      <c r="K21" s="169">
        <v>2048950</v>
      </c>
      <c r="L21" s="170">
        <f t="shared" si="0"/>
        <v>0</v>
      </c>
      <c r="M21" s="170">
        <f t="shared" si="1"/>
        <v>0</v>
      </c>
      <c r="N21" s="46">
        <v>0</v>
      </c>
      <c r="O21" s="333"/>
      <c r="P21" s="333"/>
      <c r="Q21" s="333"/>
    </row>
    <row r="22" spans="1:19" ht="92.4" x14ac:dyDescent="0.3">
      <c r="A22" s="242">
        <v>9</v>
      </c>
      <c r="B22" s="131" t="s">
        <v>754</v>
      </c>
      <c r="C22" s="188"/>
      <c r="D22" s="188"/>
      <c r="E22" s="188"/>
      <c r="F22" s="166"/>
      <c r="G22" s="248"/>
      <c r="H22" s="190"/>
      <c r="I22" s="168"/>
      <c r="J22" s="166" t="s">
        <v>19</v>
      </c>
      <c r="K22" s="169">
        <v>1067865</v>
      </c>
      <c r="L22" s="170">
        <f t="shared" si="0"/>
        <v>0</v>
      </c>
      <c r="M22" s="170">
        <f t="shared" si="1"/>
        <v>0</v>
      </c>
      <c r="N22" s="46">
        <v>0</v>
      </c>
      <c r="O22" s="333"/>
      <c r="P22" s="333"/>
      <c r="Q22" s="333"/>
    </row>
    <row r="23" spans="1:19" ht="39.6" x14ac:dyDescent="0.3">
      <c r="A23" s="242">
        <v>10</v>
      </c>
      <c r="B23" s="131" t="s">
        <v>755</v>
      </c>
      <c r="C23" s="188"/>
      <c r="D23" s="188"/>
      <c r="E23" s="188"/>
      <c r="F23" s="166" t="s">
        <v>19</v>
      </c>
      <c r="G23" s="248"/>
      <c r="H23" s="190"/>
      <c r="I23" s="168">
        <f>H23+(G23*H23)</f>
        <v>0</v>
      </c>
      <c r="J23" s="166" t="s">
        <v>19</v>
      </c>
      <c r="K23" s="169">
        <v>55510</v>
      </c>
      <c r="L23" s="170">
        <f t="shared" si="0"/>
        <v>0</v>
      </c>
      <c r="M23" s="170">
        <f t="shared" si="1"/>
        <v>0</v>
      </c>
      <c r="N23" s="46">
        <v>0</v>
      </c>
      <c r="O23" s="333"/>
      <c r="P23" s="333"/>
      <c r="Q23" s="333"/>
    </row>
    <row r="24" spans="1:19" ht="39.6" x14ac:dyDescent="0.3">
      <c r="A24" s="242">
        <v>11</v>
      </c>
      <c r="B24" s="131" t="s">
        <v>756</v>
      </c>
      <c r="C24" s="188"/>
      <c r="D24" s="188"/>
      <c r="E24" s="188"/>
      <c r="F24" s="166" t="s">
        <v>19</v>
      </c>
      <c r="G24" s="248"/>
      <c r="H24" s="190"/>
      <c r="I24" s="168">
        <f>H24+(G24*H24)</f>
        <v>0</v>
      </c>
      <c r="J24" s="166" t="s">
        <v>19</v>
      </c>
      <c r="K24" s="169">
        <v>15510</v>
      </c>
      <c r="L24" s="170">
        <f t="shared" si="0"/>
        <v>0</v>
      </c>
      <c r="M24" s="170">
        <f t="shared" si="1"/>
        <v>0</v>
      </c>
      <c r="N24" s="46">
        <v>0</v>
      </c>
      <c r="O24" s="333"/>
      <c r="P24" s="333"/>
      <c r="Q24" s="333"/>
    </row>
    <row r="25" spans="1:19" ht="39.6" x14ac:dyDescent="0.3">
      <c r="A25" s="242">
        <v>12</v>
      </c>
      <c r="B25" s="131" t="s">
        <v>757</v>
      </c>
      <c r="C25" s="188"/>
      <c r="D25" s="188"/>
      <c r="E25" s="188"/>
      <c r="F25" s="166" t="s">
        <v>19</v>
      </c>
      <c r="G25" s="248"/>
      <c r="H25" s="190"/>
      <c r="I25" s="168">
        <f>H25+(G25*H25)</f>
        <v>0</v>
      </c>
      <c r="J25" s="166" t="s">
        <v>19</v>
      </c>
      <c r="K25" s="169">
        <v>18510</v>
      </c>
      <c r="L25" s="170">
        <f t="shared" si="0"/>
        <v>0</v>
      </c>
      <c r="M25" s="170">
        <f t="shared" si="1"/>
        <v>0</v>
      </c>
      <c r="N25" s="46">
        <v>0</v>
      </c>
      <c r="O25" s="333"/>
      <c r="P25" s="333"/>
      <c r="Q25" s="333"/>
    </row>
    <row r="26" spans="1:19" ht="39.6" x14ac:dyDescent="0.3">
      <c r="A26" s="242">
        <v>13</v>
      </c>
      <c r="B26" s="131" t="s">
        <v>758</v>
      </c>
      <c r="C26" s="188"/>
      <c r="D26" s="188"/>
      <c r="E26" s="188"/>
      <c r="F26" s="166" t="s">
        <v>19</v>
      </c>
      <c r="G26" s="248"/>
      <c r="H26" s="190"/>
      <c r="I26" s="168">
        <f>H26+(G26*H26)</f>
        <v>0</v>
      </c>
      <c r="J26" s="166" t="s">
        <v>19</v>
      </c>
      <c r="K26" s="169">
        <v>15530</v>
      </c>
      <c r="L26" s="170">
        <f t="shared" si="0"/>
        <v>0</v>
      </c>
      <c r="M26" s="170">
        <f t="shared" si="1"/>
        <v>0</v>
      </c>
      <c r="N26" s="46">
        <v>0</v>
      </c>
      <c r="O26" s="333"/>
      <c r="P26" s="333"/>
      <c r="Q26" s="333"/>
      <c r="S26" s="123"/>
    </row>
    <row r="27" spans="1:19" x14ac:dyDescent="0.3">
      <c r="A27" s="242"/>
      <c r="B27" s="408" t="s">
        <v>122</v>
      </c>
      <c r="C27" s="409"/>
      <c r="D27" s="409"/>
      <c r="E27" s="409"/>
      <c r="F27" s="172"/>
      <c r="G27" s="405"/>
      <c r="H27" s="406"/>
      <c r="I27" s="174"/>
      <c r="J27" s="332"/>
      <c r="K27" s="411"/>
      <c r="L27" s="410">
        <f>SUM(L14:L26)</f>
        <v>0</v>
      </c>
      <c r="M27" s="410">
        <f>SUM(M14:M26)</f>
        <v>0</v>
      </c>
      <c r="N27" s="46"/>
      <c r="O27" s="333"/>
      <c r="P27" s="333"/>
      <c r="Q27" s="333"/>
    </row>
    <row r="28" spans="1:19" x14ac:dyDescent="0.3">
      <c r="A28" s="303"/>
      <c r="B28" s="317"/>
      <c r="C28" s="308"/>
      <c r="D28" s="308"/>
      <c r="E28" s="308"/>
      <c r="F28" s="309"/>
      <c r="G28" s="310"/>
      <c r="H28" s="311"/>
      <c r="I28" s="312"/>
      <c r="J28" s="313"/>
      <c r="K28" s="318"/>
      <c r="L28" s="319"/>
      <c r="M28" s="319"/>
      <c r="N28" s="541"/>
    </row>
    <row r="29" spans="1:19" x14ac:dyDescent="0.3">
      <c r="B29" s="133"/>
      <c r="J29" s="508" t="s">
        <v>123</v>
      </c>
      <c r="K29" s="508"/>
      <c r="L29" s="508"/>
      <c r="M29" s="508"/>
      <c r="N29" s="541"/>
    </row>
    <row r="30" spans="1:19" x14ac:dyDescent="0.3">
      <c r="B30" s="133"/>
      <c r="G30" s="26"/>
      <c r="H30" s="30"/>
      <c r="I30" s="31"/>
      <c r="J30" s="342"/>
      <c r="N30" s="541"/>
    </row>
    <row r="31" spans="1:19" x14ac:dyDescent="0.3">
      <c r="B31" s="133"/>
      <c r="G31" s="42"/>
      <c r="H31" s="26"/>
      <c r="I31" s="25"/>
      <c r="J31" s="346"/>
      <c r="K31" s="43"/>
      <c r="L31" s="43"/>
      <c r="N31" s="541"/>
    </row>
    <row r="32" spans="1:19" x14ac:dyDescent="0.3">
      <c r="A32" s="303"/>
      <c r="B32" s="317"/>
      <c r="C32" s="308"/>
      <c r="D32" s="308"/>
      <c r="E32" s="308"/>
      <c r="F32" s="309"/>
      <c r="G32" s="310"/>
      <c r="H32" s="311"/>
      <c r="I32" s="312"/>
      <c r="J32" s="313"/>
      <c r="K32" s="318"/>
      <c r="L32" s="319"/>
      <c r="M32" s="319"/>
      <c r="N32" s="541"/>
    </row>
    <row r="33" spans="1:14" x14ac:dyDescent="0.3">
      <c r="A33" s="27" t="s">
        <v>124</v>
      </c>
      <c r="B33" s="314"/>
      <c r="C33" s="27"/>
      <c r="D33" s="27"/>
      <c r="E33" s="27"/>
      <c r="F33" s="27"/>
      <c r="G33" s="59"/>
      <c r="H33" s="59"/>
      <c r="I33" s="315"/>
      <c r="J33" s="72"/>
      <c r="K33" s="531"/>
      <c r="L33" s="531"/>
      <c r="M33" s="316"/>
      <c r="N33" s="541"/>
    </row>
    <row r="34" spans="1:14" x14ac:dyDescent="0.3">
      <c r="A34" s="27" t="s">
        <v>125</v>
      </c>
      <c r="C34" s="27"/>
      <c r="D34" s="27"/>
      <c r="E34" s="27"/>
      <c r="F34" s="27"/>
      <c r="G34" s="59"/>
      <c r="H34" s="59"/>
      <c r="I34" s="59"/>
      <c r="J34" s="59"/>
      <c r="N34" s="541"/>
    </row>
    <row r="35" spans="1:14" x14ac:dyDescent="0.3">
      <c r="A35" s="27" t="s">
        <v>126</v>
      </c>
      <c r="C35" s="27"/>
      <c r="D35" s="27"/>
      <c r="E35" s="27"/>
      <c r="F35" s="27"/>
      <c r="G35" s="59"/>
      <c r="H35" s="59"/>
      <c r="I35" s="59"/>
      <c r="J35" s="59"/>
      <c r="N35" s="541"/>
    </row>
    <row r="36" spans="1:14" x14ac:dyDescent="0.3">
      <c r="A36" s="27" t="s">
        <v>127</v>
      </c>
      <c r="C36" s="27"/>
      <c r="D36" s="27"/>
      <c r="E36" s="27"/>
      <c r="F36" s="27"/>
      <c r="G36" s="59"/>
      <c r="H36" s="59"/>
      <c r="I36" s="59"/>
      <c r="J36" s="59"/>
      <c r="N36" s="541"/>
    </row>
    <row r="37" spans="1:14" x14ac:dyDescent="0.3">
      <c r="A37" s="27"/>
      <c r="C37" s="27"/>
      <c r="D37" s="27"/>
      <c r="E37" s="27"/>
      <c r="F37" s="27"/>
      <c r="G37" s="59"/>
      <c r="H37" s="59"/>
      <c r="I37" s="59"/>
      <c r="J37" s="59"/>
      <c r="N37" s="541"/>
    </row>
    <row r="38" spans="1:14" x14ac:dyDescent="0.3">
      <c r="A38" s="76"/>
      <c r="C38" s="77"/>
      <c r="D38" s="77"/>
      <c r="E38" s="77"/>
      <c r="F38" s="77"/>
      <c r="G38" s="78"/>
      <c r="H38" s="78"/>
      <c r="I38" s="78"/>
      <c r="J38" s="78"/>
      <c r="N38" s="541"/>
    </row>
    <row r="39" spans="1:14" x14ac:dyDescent="0.3">
      <c r="A39" s="76"/>
      <c r="C39" s="77"/>
      <c r="D39" s="77"/>
      <c r="E39" s="77"/>
      <c r="F39" s="77"/>
      <c r="G39" s="77"/>
      <c r="H39" s="77"/>
      <c r="I39" s="77"/>
      <c r="J39" s="77"/>
      <c r="N39" s="541"/>
    </row>
    <row r="40" spans="1:14" x14ac:dyDescent="0.3">
      <c r="A40" s="76"/>
      <c r="C40" s="77"/>
      <c r="D40" s="77"/>
      <c r="E40" s="77"/>
      <c r="F40" s="77"/>
      <c r="G40" s="77"/>
      <c r="H40" s="77"/>
      <c r="I40" s="77"/>
      <c r="J40" s="77"/>
      <c r="N40" s="541"/>
    </row>
    <row r="41" spans="1:14" x14ac:dyDescent="0.3">
      <c r="A41" s="76"/>
      <c r="C41" s="77"/>
      <c r="D41" s="77"/>
      <c r="E41" s="77"/>
      <c r="F41" s="77"/>
      <c r="G41" s="77"/>
      <c r="H41" s="77"/>
      <c r="I41" s="77"/>
      <c r="J41" s="77"/>
      <c r="N41" s="541"/>
    </row>
    <row r="42" spans="1:14" x14ac:dyDescent="0.3">
      <c r="A42" s="76"/>
      <c r="B42" s="79"/>
      <c r="C42" s="77"/>
      <c r="D42" s="77"/>
      <c r="E42" s="77"/>
      <c r="F42" s="77"/>
      <c r="G42" s="77"/>
      <c r="H42" s="77"/>
      <c r="I42" s="77"/>
      <c r="J42" s="77"/>
      <c r="N42" s="541"/>
    </row>
    <row r="43" spans="1:14" x14ac:dyDescent="0.3">
      <c r="A43" s="76"/>
      <c r="B43" s="79"/>
      <c r="C43" s="77"/>
      <c r="D43" s="77"/>
      <c r="E43" s="77"/>
      <c r="F43" s="77"/>
      <c r="G43" s="77"/>
      <c r="H43" s="77"/>
      <c r="I43" s="77"/>
      <c r="J43" s="77"/>
      <c r="N43" s="541"/>
    </row>
    <row r="44" spans="1:14" x14ac:dyDescent="0.3">
      <c r="A44" s="76"/>
      <c r="B44" s="79"/>
      <c r="C44" s="77"/>
      <c r="D44" s="77"/>
      <c r="E44" s="77"/>
      <c r="F44" s="77"/>
      <c r="G44" s="77"/>
      <c r="H44" s="77"/>
      <c r="I44" s="77"/>
      <c r="J44" s="77"/>
      <c r="N44" s="541"/>
    </row>
    <row r="45" spans="1:14" x14ac:dyDescent="0.3">
      <c r="A45" s="76"/>
      <c r="B45" s="79"/>
      <c r="C45" s="77"/>
      <c r="D45" s="77"/>
      <c r="E45" s="77"/>
      <c r="F45" s="77"/>
      <c r="G45" s="77"/>
      <c r="H45" s="77"/>
      <c r="I45" s="77"/>
      <c r="J45" s="77"/>
      <c r="N45" s="541"/>
    </row>
    <row r="46" spans="1:14" x14ac:dyDescent="0.3">
      <c r="A46" s="76"/>
      <c r="B46" s="79"/>
      <c r="C46" s="77"/>
      <c r="D46" s="77"/>
      <c r="E46" s="77"/>
      <c r="F46" s="77"/>
      <c r="G46" s="77"/>
      <c r="H46" s="77"/>
      <c r="I46" s="77"/>
      <c r="J46" s="77"/>
      <c r="N46" s="541"/>
    </row>
    <row r="47" spans="1:14" x14ac:dyDescent="0.3">
      <c r="A47" s="76"/>
      <c r="B47" s="79"/>
      <c r="C47" s="77"/>
      <c r="D47" s="77"/>
      <c r="E47" s="77"/>
      <c r="F47" s="77"/>
      <c r="G47" s="77"/>
      <c r="H47" s="77"/>
      <c r="I47" s="77"/>
      <c r="J47" s="77"/>
      <c r="N47" s="541"/>
    </row>
    <row r="48" spans="1:14" x14ac:dyDescent="0.3">
      <c r="A48" s="76"/>
      <c r="B48" s="79"/>
      <c r="C48" s="77"/>
      <c r="D48" s="77"/>
      <c r="E48" s="77"/>
      <c r="F48" s="77"/>
      <c r="G48" s="77"/>
      <c r="H48" s="77"/>
      <c r="I48" s="77"/>
      <c r="J48" s="77"/>
      <c r="N48" s="541"/>
    </row>
    <row r="49" spans="1:14" x14ac:dyDescent="0.3">
      <c r="A49" s="76"/>
      <c r="B49" s="79"/>
      <c r="C49" s="77"/>
      <c r="D49" s="77"/>
      <c r="E49" s="77"/>
      <c r="F49" s="77"/>
      <c r="G49" s="77"/>
      <c r="H49" s="77"/>
      <c r="I49" s="77"/>
      <c r="J49" s="77"/>
      <c r="N49" s="541"/>
    </row>
    <row r="50" spans="1:14" x14ac:dyDescent="0.3">
      <c r="A50" s="76"/>
      <c r="B50" s="79"/>
      <c r="C50" s="77"/>
      <c r="D50" s="77"/>
      <c r="E50" s="77"/>
      <c r="F50" s="77"/>
      <c r="G50" s="77"/>
      <c r="H50" s="77"/>
      <c r="I50" s="77"/>
      <c r="J50" s="77"/>
      <c r="N50" s="541"/>
    </row>
    <row r="51" spans="1:14" x14ac:dyDescent="0.3">
      <c r="A51" s="79"/>
      <c r="B51" s="79"/>
      <c r="N51" s="541"/>
    </row>
    <row r="52" spans="1:14" x14ac:dyDescent="0.3">
      <c r="B52" s="79"/>
      <c r="N52" s="541"/>
    </row>
    <row r="53" spans="1:14" x14ac:dyDescent="0.3">
      <c r="B53" s="79"/>
      <c r="N53" s="541"/>
    </row>
    <row r="54" spans="1:14" x14ac:dyDescent="0.3">
      <c r="B54" s="79"/>
      <c r="N54" s="541"/>
    </row>
    <row r="55" spans="1:14" x14ac:dyDescent="0.3">
      <c r="N55" s="541"/>
    </row>
    <row r="56" spans="1:14" x14ac:dyDescent="0.3">
      <c r="N56" s="541"/>
    </row>
    <row r="57" spans="1:14" x14ac:dyDescent="0.3">
      <c r="N57" s="541"/>
    </row>
    <row r="58" spans="1:14" x14ac:dyDescent="0.3">
      <c r="N58" s="541"/>
    </row>
    <row r="59" spans="1:14" x14ac:dyDescent="0.3">
      <c r="N59" s="541"/>
    </row>
    <row r="60" spans="1:14" x14ac:dyDescent="0.3">
      <c r="N60" s="541"/>
    </row>
    <row r="61" spans="1:14" x14ac:dyDescent="0.3">
      <c r="N61" s="541"/>
    </row>
  </sheetData>
  <mergeCells count="4">
    <mergeCell ref="A11:I12"/>
    <mergeCell ref="K11:M12"/>
    <mergeCell ref="K33:L33"/>
    <mergeCell ref="J29:M29"/>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Q54"/>
  <sheetViews>
    <sheetView topLeftCell="A16" zoomScaleNormal="100" workbookViewId="0">
      <selection activeCell="N16" sqref="N16"/>
    </sheetView>
  </sheetViews>
  <sheetFormatPr defaultRowHeight="14.4" x14ac:dyDescent="0.3"/>
  <cols>
    <col min="2" max="2" width="57" style="27" customWidth="1"/>
    <col min="3" max="9" width="0" hidden="1" customWidth="1"/>
    <col min="11" max="11" width="18" customWidth="1"/>
    <col min="12" max="12" width="16.88671875" customWidth="1"/>
    <col min="13" max="13" width="15.5546875" customWidth="1"/>
    <col min="14" max="14" width="14.6640625" customWidth="1"/>
    <col min="15" max="15" width="14.5546875" customWidth="1"/>
    <col min="16" max="16" width="15" customWidth="1"/>
    <col min="17" max="17" width="17.109375" customWidth="1"/>
  </cols>
  <sheetData>
    <row r="2" spans="1:17" ht="15.6" x14ac:dyDescent="0.3">
      <c r="A2" s="8" t="s">
        <v>759</v>
      </c>
      <c r="B2" s="128"/>
      <c r="C2" s="8"/>
      <c r="D2" s="8"/>
      <c r="E2" s="8"/>
      <c r="F2" s="10"/>
      <c r="G2" s="35"/>
      <c r="H2" s="36"/>
      <c r="I2" s="37"/>
      <c r="J2" s="37"/>
    </row>
    <row r="3" spans="1:17" ht="15.6" x14ac:dyDescent="0.3">
      <c r="A3" s="8"/>
      <c r="B3" s="128"/>
      <c r="C3" s="8"/>
      <c r="D3" s="8"/>
      <c r="E3" s="8"/>
      <c r="F3" s="10"/>
      <c r="G3" s="35"/>
      <c r="H3" s="36"/>
      <c r="I3" s="37"/>
      <c r="J3" s="37"/>
    </row>
    <row r="4" spans="1:17" ht="15.6" x14ac:dyDescent="0.3">
      <c r="A4" s="523"/>
      <c r="B4" s="523"/>
      <c r="C4" s="523"/>
      <c r="D4" s="523"/>
      <c r="E4" s="523"/>
      <c r="F4" s="523"/>
      <c r="G4" s="523"/>
      <c r="H4" s="523"/>
      <c r="I4" s="523"/>
      <c r="J4" s="283"/>
      <c r="K4" s="502" t="s">
        <v>5</v>
      </c>
      <c r="L4" s="503"/>
      <c r="M4" s="504"/>
    </row>
    <row r="5" spans="1:17" ht="15.6" x14ac:dyDescent="0.3">
      <c r="A5" s="523"/>
      <c r="B5" s="523"/>
      <c r="C5" s="523"/>
      <c r="D5" s="523"/>
      <c r="E5" s="523"/>
      <c r="F5" s="523"/>
      <c r="G5" s="523"/>
      <c r="H5" s="523"/>
      <c r="I5" s="523"/>
      <c r="J5" s="285"/>
      <c r="K5" s="505"/>
      <c r="L5" s="506"/>
      <c r="M5" s="507"/>
    </row>
    <row r="6" spans="1:17" ht="61.95" customHeight="1" x14ac:dyDescent="0.3">
      <c r="A6" s="249" t="s">
        <v>6</v>
      </c>
      <c r="B6" s="249" t="s">
        <v>130</v>
      </c>
      <c r="C6" s="250" t="s">
        <v>8</v>
      </c>
      <c r="D6" s="250" t="s">
        <v>9</v>
      </c>
      <c r="E6" s="250" t="s">
        <v>10</v>
      </c>
      <c r="F6" s="249" t="s">
        <v>11</v>
      </c>
      <c r="G6" s="250" t="s">
        <v>12</v>
      </c>
      <c r="H6" s="251" t="s">
        <v>13</v>
      </c>
      <c r="I6" s="252" t="s">
        <v>14</v>
      </c>
      <c r="J6" s="249" t="s">
        <v>11</v>
      </c>
      <c r="K6" s="268" t="s">
        <v>806</v>
      </c>
      <c r="L6" s="253" t="s">
        <v>15</v>
      </c>
      <c r="M6" s="254" t="s">
        <v>16</v>
      </c>
      <c r="N6" s="38" t="s">
        <v>828</v>
      </c>
      <c r="O6" s="38" t="s">
        <v>827</v>
      </c>
      <c r="P6" s="38" t="s">
        <v>8</v>
      </c>
      <c r="Q6" s="38" t="s">
        <v>9</v>
      </c>
    </row>
    <row r="7" spans="1:17" ht="171.6" x14ac:dyDescent="0.3">
      <c r="A7" s="178">
        <v>1</v>
      </c>
      <c r="B7" s="256" t="s">
        <v>760</v>
      </c>
      <c r="C7" s="263"/>
      <c r="D7" s="263"/>
      <c r="E7" s="263"/>
      <c r="F7" s="180" t="s">
        <v>19</v>
      </c>
      <c r="G7" s="264"/>
      <c r="H7" s="265"/>
      <c r="I7" s="266">
        <f>H7+(G7*H7)</f>
        <v>0</v>
      </c>
      <c r="J7" s="180" t="s">
        <v>19</v>
      </c>
      <c r="K7" s="183">
        <v>1495520</v>
      </c>
      <c r="L7" s="267">
        <f t="shared" ref="L7:L16" si="0">K7*H7</f>
        <v>0</v>
      </c>
      <c r="M7" s="267">
        <f t="shared" ref="M7:M16" si="1">K7*I7</f>
        <v>0</v>
      </c>
      <c r="N7" s="46">
        <v>0</v>
      </c>
      <c r="O7" s="333"/>
      <c r="P7" s="333"/>
      <c r="Q7" s="333"/>
    </row>
    <row r="8" spans="1:17" ht="145.19999999999999" x14ac:dyDescent="0.3">
      <c r="A8" s="178">
        <v>2</v>
      </c>
      <c r="B8" s="256" t="s">
        <v>761</v>
      </c>
      <c r="C8" s="263"/>
      <c r="D8" s="263"/>
      <c r="E8" s="263"/>
      <c r="F8" s="180" t="s">
        <v>19</v>
      </c>
      <c r="G8" s="264"/>
      <c r="H8" s="265"/>
      <c r="I8" s="266">
        <f>H8+(G8*H8)</f>
        <v>0</v>
      </c>
      <c r="J8" s="180" t="s">
        <v>19</v>
      </c>
      <c r="K8" s="183">
        <v>264500</v>
      </c>
      <c r="L8" s="267">
        <f t="shared" si="0"/>
        <v>0</v>
      </c>
      <c r="M8" s="267">
        <f t="shared" si="1"/>
        <v>0</v>
      </c>
      <c r="N8" s="46">
        <v>0</v>
      </c>
      <c r="O8" s="333"/>
      <c r="P8" s="333"/>
      <c r="Q8" s="333"/>
    </row>
    <row r="9" spans="1:17" ht="158.4" x14ac:dyDescent="0.3">
      <c r="A9" s="178">
        <v>3</v>
      </c>
      <c r="B9" s="256" t="s">
        <v>762</v>
      </c>
      <c r="C9" s="263"/>
      <c r="D9" s="263"/>
      <c r="E9" s="263"/>
      <c r="F9" s="180" t="s">
        <v>19</v>
      </c>
      <c r="G9" s="264"/>
      <c r="H9" s="265"/>
      <c r="I9" s="266">
        <f>H9+(G9*H9)</f>
        <v>0</v>
      </c>
      <c r="J9" s="180" t="s">
        <v>19</v>
      </c>
      <c r="K9" s="183">
        <v>74010</v>
      </c>
      <c r="L9" s="267">
        <f t="shared" si="0"/>
        <v>0</v>
      </c>
      <c r="M9" s="267">
        <f t="shared" si="1"/>
        <v>0</v>
      </c>
      <c r="N9" s="46">
        <v>0</v>
      </c>
      <c r="O9" s="333"/>
      <c r="P9" s="333"/>
      <c r="Q9" s="333"/>
    </row>
    <row r="10" spans="1:17" ht="171.6" x14ac:dyDescent="0.3">
      <c r="A10" s="178">
        <v>4</v>
      </c>
      <c r="B10" s="256" t="s">
        <v>763</v>
      </c>
      <c r="C10" s="263"/>
      <c r="D10" s="263"/>
      <c r="E10" s="263"/>
      <c r="F10" s="180"/>
      <c r="G10" s="264"/>
      <c r="H10" s="265"/>
      <c r="I10" s="266"/>
      <c r="J10" s="180"/>
      <c r="K10" s="183">
        <v>32390</v>
      </c>
      <c r="L10" s="267">
        <f t="shared" si="0"/>
        <v>0</v>
      </c>
      <c r="M10" s="267">
        <f t="shared" si="1"/>
        <v>0</v>
      </c>
      <c r="N10" s="46">
        <v>0</v>
      </c>
      <c r="O10" s="333"/>
      <c r="P10" s="333"/>
      <c r="Q10" s="333"/>
    </row>
    <row r="11" spans="1:17" ht="184.8" x14ac:dyDescent="0.3">
      <c r="A11" s="178">
        <v>5</v>
      </c>
      <c r="B11" s="256" t="s">
        <v>764</v>
      </c>
      <c r="C11" s="263"/>
      <c r="D11" s="263"/>
      <c r="E11" s="263"/>
      <c r="F11" s="180"/>
      <c r="G11" s="264"/>
      <c r="H11" s="265"/>
      <c r="I11" s="266"/>
      <c r="J11" s="180" t="s">
        <v>19</v>
      </c>
      <c r="K11" s="183">
        <v>1261250</v>
      </c>
      <c r="L11" s="267">
        <f t="shared" si="0"/>
        <v>0</v>
      </c>
      <c r="M11" s="267">
        <f t="shared" si="1"/>
        <v>0</v>
      </c>
      <c r="N11" s="46">
        <v>0</v>
      </c>
      <c r="O11" s="333"/>
      <c r="P11" s="333"/>
      <c r="Q11" s="333"/>
    </row>
    <row r="12" spans="1:17" ht="211.2" x14ac:dyDescent="0.3">
      <c r="A12" s="178">
        <v>6</v>
      </c>
      <c r="B12" s="256" t="s">
        <v>765</v>
      </c>
      <c r="C12" s="263"/>
      <c r="D12" s="263"/>
      <c r="E12" s="263"/>
      <c r="F12" s="180"/>
      <c r="G12" s="264"/>
      <c r="H12" s="265"/>
      <c r="I12" s="266"/>
      <c r="J12" s="180" t="s">
        <v>19</v>
      </c>
      <c r="K12" s="183">
        <v>625800</v>
      </c>
      <c r="L12" s="267">
        <f t="shared" si="0"/>
        <v>0</v>
      </c>
      <c r="M12" s="267">
        <f t="shared" si="1"/>
        <v>0</v>
      </c>
      <c r="N12" s="46">
        <v>0</v>
      </c>
      <c r="O12" s="333"/>
      <c r="P12" s="333"/>
      <c r="Q12" s="333"/>
    </row>
    <row r="13" spans="1:17" ht="145.19999999999999" x14ac:dyDescent="0.3">
      <c r="A13" s="178">
        <v>7</v>
      </c>
      <c r="B13" s="257" t="s">
        <v>766</v>
      </c>
      <c r="C13" s="263"/>
      <c r="D13" s="263"/>
      <c r="E13" s="263"/>
      <c r="F13" s="180" t="s">
        <v>19</v>
      </c>
      <c r="G13" s="264"/>
      <c r="H13" s="265"/>
      <c r="I13" s="266">
        <f>H13+(G13*H13)</f>
        <v>0</v>
      </c>
      <c r="J13" s="180" t="s">
        <v>19</v>
      </c>
      <c r="K13" s="183">
        <v>86000</v>
      </c>
      <c r="L13" s="267">
        <f t="shared" si="0"/>
        <v>0</v>
      </c>
      <c r="M13" s="267">
        <f t="shared" si="1"/>
        <v>0</v>
      </c>
      <c r="N13" s="46">
        <v>0</v>
      </c>
      <c r="O13" s="333"/>
      <c r="P13" s="333"/>
      <c r="Q13" s="333"/>
    </row>
    <row r="14" spans="1:17" ht="171.6" x14ac:dyDescent="0.3">
      <c r="A14" s="178">
        <v>8</v>
      </c>
      <c r="B14" s="256" t="s">
        <v>767</v>
      </c>
      <c r="C14" s="263"/>
      <c r="D14" s="263"/>
      <c r="E14" s="263"/>
      <c r="F14" s="180" t="s">
        <v>19</v>
      </c>
      <c r="G14" s="264"/>
      <c r="H14" s="265"/>
      <c r="I14" s="266">
        <f>H14+(G14*H14)</f>
        <v>0</v>
      </c>
      <c r="J14" s="180" t="s">
        <v>19</v>
      </c>
      <c r="K14" s="183">
        <v>33330</v>
      </c>
      <c r="L14" s="267">
        <f t="shared" si="0"/>
        <v>0</v>
      </c>
      <c r="M14" s="267">
        <f t="shared" si="1"/>
        <v>0</v>
      </c>
      <c r="N14" s="46">
        <v>0</v>
      </c>
      <c r="O14" s="333"/>
      <c r="P14" s="333"/>
      <c r="Q14" s="333"/>
    </row>
    <row r="15" spans="1:17" ht="145.19999999999999" x14ac:dyDescent="0.3">
      <c r="A15" s="178">
        <v>9</v>
      </c>
      <c r="B15" s="256" t="s">
        <v>768</v>
      </c>
      <c r="C15" s="263"/>
      <c r="D15" s="263"/>
      <c r="E15" s="263"/>
      <c r="F15" s="180" t="s">
        <v>19</v>
      </c>
      <c r="G15" s="264"/>
      <c r="H15" s="265"/>
      <c r="I15" s="266">
        <f>H15+(G15*H15)</f>
        <v>0</v>
      </c>
      <c r="J15" s="180" t="s">
        <v>19</v>
      </c>
      <c r="K15" s="183">
        <v>17175</v>
      </c>
      <c r="L15" s="267">
        <f t="shared" si="0"/>
        <v>0</v>
      </c>
      <c r="M15" s="267">
        <f t="shared" si="1"/>
        <v>0</v>
      </c>
      <c r="N15" s="46">
        <v>0</v>
      </c>
      <c r="O15" s="333"/>
      <c r="P15" s="333"/>
      <c r="Q15" s="333"/>
    </row>
    <row r="16" spans="1:17" ht="132" x14ac:dyDescent="0.3">
      <c r="A16" s="178">
        <v>10</v>
      </c>
      <c r="B16" s="256" t="s">
        <v>769</v>
      </c>
      <c r="C16" s="263"/>
      <c r="D16" s="263"/>
      <c r="E16" s="263"/>
      <c r="F16" s="180" t="s">
        <v>19</v>
      </c>
      <c r="G16" s="264"/>
      <c r="H16" s="265"/>
      <c r="I16" s="266">
        <f>H16+(G16*H16)</f>
        <v>0</v>
      </c>
      <c r="J16" s="180" t="s">
        <v>19</v>
      </c>
      <c r="K16" s="183">
        <v>2520</v>
      </c>
      <c r="L16" s="267">
        <f t="shared" si="0"/>
        <v>0</v>
      </c>
      <c r="M16" s="267">
        <f t="shared" si="1"/>
        <v>0</v>
      </c>
      <c r="N16" s="46">
        <v>0</v>
      </c>
      <c r="O16" s="333"/>
      <c r="P16" s="333"/>
      <c r="Q16" s="333"/>
    </row>
    <row r="17" spans="1:17" x14ac:dyDescent="0.3">
      <c r="A17" s="255"/>
      <c r="B17" s="259" t="s">
        <v>122</v>
      </c>
      <c r="C17" s="74"/>
      <c r="D17" s="74"/>
      <c r="E17" s="74"/>
      <c r="F17" s="255"/>
      <c r="G17" s="260"/>
      <c r="H17" s="261"/>
      <c r="I17" s="262"/>
      <c r="J17" s="262"/>
      <c r="K17" s="269"/>
      <c r="L17" s="304">
        <f>SUM(L7:L16)</f>
        <v>0</v>
      </c>
      <c r="M17" s="304">
        <f>SUM(M7:M16)</f>
        <v>0</v>
      </c>
      <c r="N17" s="46"/>
      <c r="O17" s="333"/>
      <c r="P17" s="333"/>
      <c r="Q17" s="333"/>
    </row>
    <row r="18" spans="1:17" x14ac:dyDescent="0.3">
      <c r="G18" s="42"/>
      <c r="H18" s="42"/>
      <c r="I18" s="42"/>
      <c r="J18" s="42"/>
      <c r="K18" s="75"/>
      <c r="N18" s="541"/>
    </row>
    <row r="19" spans="1:17" x14ac:dyDescent="0.3">
      <c r="B19" s="133"/>
      <c r="J19" s="508" t="s">
        <v>123</v>
      </c>
      <c r="K19" s="508"/>
      <c r="L19" s="508"/>
      <c r="M19" s="508"/>
      <c r="N19" s="541"/>
    </row>
    <row r="20" spans="1:17" x14ac:dyDescent="0.3">
      <c r="B20" s="133"/>
      <c r="G20" s="26"/>
      <c r="H20" s="30"/>
      <c r="I20" s="31"/>
      <c r="J20" s="342"/>
      <c r="N20" s="541"/>
    </row>
    <row r="21" spans="1:17" x14ac:dyDescent="0.3">
      <c r="B21" s="133"/>
      <c r="G21" s="42"/>
      <c r="H21" s="26"/>
      <c r="I21" s="25"/>
      <c r="J21" s="346"/>
      <c r="K21" s="43"/>
      <c r="L21" s="43"/>
      <c r="N21" s="541"/>
    </row>
    <row r="22" spans="1:17" x14ac:dyDescent="0.3">
      <c r="G22" s="42"/>
      <c r="H22" s="42"/>
      <c r="I22" s="72" t="s">
        <v>123</v>
      </c>
      <c r="J22" s="72"/>
      <c r="K22" s="72"/>
      <c r="N22" s="541"/>
    </row>
    <row r="23" spans="1:17" x14ac:dyDescent="0.3">
      <c r="A23" s="27" t="s">
        <v>124</v>
      </c>
      <c r="C23" s="27"/>
      <c r="D23" s="27"/>
      <c r="E23" s="27"/>
      <c r="F23" s="27"/>
      <c r="G23" s="59"/>
      <c r="H23" s="59"/>
      <c r="I23" s="73"/>
      <c r="J23" s="72"/>
      <c r="K23" s="531"/>
      <c r="L23" s="531"/>
      <c r="N23" s="541"/>
    </row>
    <row r="24" spans="1:17" x14ac:dyDescent="0.3">
      <c r="A24" s="27" t="s">
        <v>125</v>
      </c>
      <c r="C24" s="27"/>
      <c r="D24" s="27"/>
      <c r="E24" s="27"/>
      <c r="F24" s="27"/>
      <c r="G24" s="59"/>
      <c r="H24" s="59"/>
      <c r="I24" s="59"/>
      <c r="J24" s="59"/>
      <c r="N24" s="541"/>
    </row>
    <row r="25" spans="1:17" x14ac:dyDescent="0.3">
      <c r="A25" s="27" t="s">
        <v>126</v>
      </c>
      <c r="C25" s="27"/>
      <c r="D25" s="27"/>
      <c r="E25" s="27"/>
      <c r="F25" s="27"/>
      <c r="G25" s="59"/>
      <c r="H25" s="59"/>
      <c r="I25" s="59"/>
      <c r="J25" s="59"/>
      <c r="N25" s="541"/>
    </row>
    <row r="26" spans="1:17" x14ac:dyDescent="0.3">
      <c r="A26" s="27" t="s">
        <v>127</v>
      </c>
      <c r="C26" s="27"/>
      <c r="D26" s="27"/>
      <c r="E26" s="27"/>
      <c r="F26" s="27"/>
      <c r="G26" s="59"/>
      <c r="H26" s="59"/>
      <c r="I26" s="59"/>
      <c r="J26" s="59"/>
      <c r="N26" s="541"/>
    </row>
    <row r="27" spans="1:17" x14ac:dyDescent="0.3">
      <c r="N27" s="541"/>
    </row>
    <row r="28" spans="1:17" x14ac:dyDescent="0.3">
      <c r="B28" s="129" t="s">
        <v>770</v>
      </c>
      <c r="N28" s="541"/>
    </row>
    <row r="29" spans="1:17" x14ac:dyDescent="0.3">
      <c r="B29" s="130" t="s">
        <v>771</v>
      </c>
      <c r="N29" s="541"/>
    </row>
    <row r="30" spans="1:17" x14ac:dyDescent="0.3">
      <c r="B30" s="129" t="s">
        <v>772</v>
      </c>
      <c r="N30" s="541"/>
    </row>
    <row r="31" spans="1:17" x14ac:dyDescent="0.3">
      <c r="N31" s="541"/>
    </row>
    <row r="32" spans="1:17" x14ac:dyDescent="0.3">
      <c r="N32" s="541"/>
    </row>
    <row r="33" spans="14:14" x14ac:dyDescent="0.3">
      <c r="N33" s="541"/>
    </row>
    <row r="34" spans="14:14" x14ac:dyDescent="0.3">
      <c r="N34" s="541"/>
    </row>
    <row r="35" spans="14:14" x14ac:dyDescent="0.3">
      <c r="N35" s="541"/>
    </row>
    <row r="36" spans="14:14" x14ac:dyDescent="0.3">
      <c r="N36" s="541"/>
    </row>
    <row r="37" spans="14:14" x14ac:dyDescent="0.3">
      <c r="N37" s="541"/>
    </row>
    <row r="38" spans="14:14" x14ac:dyDescent="0.3">
      <c r="N38" s="541"/>
    </row>
    <row r="39" spans="14:14" x14ac:dyDescent="0.3">
      <c r="N39" s="541"/>
    </row>
    <row r="40" spans="14:14" x14ac:dyDescent="0.3">
      <c r="N40" s="541"/>
    </row>
    <row r="41" spans="14:14" x14ac:dyDescent="0.3">
      <c r="N41" s="541"/>
    </row>
    <row r="42" spans="14:14" x14ac:dyDescent="0.3">
      <c r="N42" s="541"/>
    </row>
    <row r="43" spans="14:14" x14ac:dyDescent="0.3">
      <c r="N43" s="541"/>
    </row>
    <row r="44" spans="14:14" x14ac:dyDescent="0.3">
      <c r="N44" s="541"/>
    </row>
    <row r="45" spans="14:14" x14ac:dyDescent="0.3">
      <c r="N45" s="541"/>
    </row>
    <row r="46" spans="14:14" x14ac:dyDescent="0.3">
      <c r="N46" s="541"/>
    </row>
    <row r="47" spans="14:14" x14ac:dyDescent="0.3">
      <c r="N47" s="541"/>
    </row>
    <row r="48" spans="14:14" x14ac:dyDescent="0.3">
      <c r="N48" s="541"/>
    </row>
    <row r="49" spans="14:14" x14ac:dyDescent="0.3">
      <c r="N49" s="541"/>
    </row>
    <row r="50" spans="14:14" x14ac:dyDescent="0.3">
      <c r="N50" s="541"/>
    </row>
    <row r="51" spans="14:14" x14ac:dyDescent="0.3">
      <c r="N51" s="541"/>
    </row>
    <row r="52" spans="14:14" x14ac:dyDescent="0.3">
      <c r="N52" s="541"/>
    </row>
    <row r="53" spans="14:14" x14ac:dyDescent="0.3">
      <c r="N53" s="541"/>
    </row>
    <row r="54" spans="14:14" x14ac:dyDescent="0.3">
      <c r="N54" s="541">
        <f ca="1">N18:N54</f>
        <v>0</v>
      </c>
    </row>
  </sheetData>
  <mergeCells count="4">
    <mergeCell ref="A4:I5"/>
    <mergeCell ref="K4:M5"/>
    <mergeCell ref="K23:L23"/>
    <mergeCell ref="J19:M19"/>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8"/>
  <sheetViews>
    <sheetView zoomScaleNormal="100" workbookViewId="0">
      <selection activeCell="N11" sqref="N11"/>
    </sheetView>
  </sheetViews>
  <sheetFormatPr defaultRowHeight="14.4" x14ac:dyDescent="0.3"/>
  <cols>
    <col min="2" max="2" width="56.88671875" style="27" customWidth="1"/>
    <col min="3" max="5" width="18.33203125" hidden="1" customWidth="1"/>
    <col min="6" max="7" width="0" hidden="1" customWidth="1"/>
    <col min="8" max="9" width="18.33203125" hidden="1" customWidth="1"/>
    <col min="10" max="10" width="10.44140625" customWidth="1"/>
    <col min="11" max="11" width="18.33203125" customWidth="1"/>
    <col min="12" max="12" width="18.44140625" customWidth="1"/>
    <col min="13" max="13" width="14.109375" customWidth="1"/>
    <col min="14" max="14" width="14.44140625" customWidth="1"/>
    <col min="15" max="15" width="15.5546875" customWidth="1"/>
    <col min="16" max="16" width="13.5546875" customWidth="1"/>
    <col min="17" max="17" width="14.77734375" customWidth="1"/>
  </cols>
  <sheetData>
    <row r="1" spans="1:17" ht="15.6" x14ac:dyDescent="0.3">
      <c r="A1" s="8"/>
      <c r="B1" s="126"/>
      <c r="C1" s="9"/>
      <c r="D1" s="9"/>
      <c r="E1" s="9"/>
      <c r="F1" s="10"/>
      <c r="G1" s="11"/>
      <c r="H1" s="12"/>
      <c r="I1" s="13"/>
      <c r="J1" s="13"/>
    </row>
    <row r="2" spans="1:17" ht="15.6" x14ac:dyDescent="0.3">
      <c r="A2" s="8"/>
      <c r="B2" s="126"/>
      <c r="C2" s="9"/>
      <c r="D2" s="9"/>
      <c r="E2" s="9"/>
      <c r="F2" s="10"/>
      <c r="G2" s="11"/>
      <c r="H2" s="12"/>
      <c r="I2" s="13"/>
      <c r="J2" s="13"/>
    </row>
    <row r="3" spans="1:17" ht="15.6" x14ac:dyDescent="0.3">
      <c r="A3" s="8"/>
      <c r="B3" s="126"/>
      <c r="C3" s="9"/>
      <c r="D3" s="9"/>
      <c r="E3" s="9"/>
      <c r="F3" s="8"/>
      <c r="G3" s="14"/>
      <c r="H3" s="15"/>
      <c r="I3" s="16"/>
      <c r="J3" s="16"/>
    </row>
    <row r="4" spans="1:17" ht="15.6" x14ac:dyDescent="0.3">
      <c r="A4" s="8"/>
      <c r="B4" s="126"/>
      <c r="C4" s="9"/>
      <c r="D4" s="9"/>
      <c r="E4" s="9"/>
      <c r="F4" s="8"/>
      <c r="G4" s="14"/>
      <c r="H4" s="15"/>
      <c r="I4" s="16"/>
      <c r="J4" s="16"/>
    </row>
    <row r="5" spans="1:17" x14ac:dyDescent="0.3">
      <c r="A5" s="20" t="s">
        <v>0</v>
      </c>
      <c r="B5" s="127"/>
      <c r="C5" s="45"/>
      <c r="D5" s="45"/>
      <c r="E5" s="45"/>
      <c r="F5" s="22" t="s">
        <v>1</v>
      </c>
      <c r="G5" s="24"/>
      <c r="H5" s="25"/>
      <c r="I5" s="23"/>
      <c r="J5" s="23"/>
      <c r="K5" s="80"/>
      <c r="L5" s="80"/>
      <c r="M5" s="80"/>
    </row>
    <row r="6" spans="1:17" x14ac:dyDescent="0.3">
      <c r="A6" s="2"/>
      <c r="B6" s="126"/>
      <c r="C6" s="3"/>
      <c r="D6" s="3"/>
      <c r="E6" s="3"/>
      <c r="G6" s="26"/>
      <c r="H6" s="30"/>
      <c r="I6" s="31"/>
      <c r="J6" s="31"/>
    </row>
    <row r="7" spans="1:17" ht="17.399999999999999" x14ac:dyDescent="0.3">
      <c r="A7" s="17" t="s">
        <v>2</v>
      </c>
      <c r="B7" s="126"/>
      <c r="C7" s="18"/>
      <c r="D7" s="18"/>
      <c r="E7" s="18"/>
      <c r="F7" s="20" t="s">
        <v>128</v>
      </c>
      <c r="G7" s="32"/>
      <c r="H7" s="33"/>
      <c r="I7" s="34"/>
      <c r="J7" s="34"/>
    </row>
    <row r="8" spans="1:17" ht="17.399999999999999" x14ac:dyDescent="0.3">
      <c r="A8" s="17"/>
      <c r="B8" s="126"/>
      <c r="C8" s="18"/>
      <c r="D8" s="18"/>
      <c r="E8" s="18"/>
      <c r="F8" s="19"/>
      <c r="G8" s="32"/>
      <c r="H8" s="33"/>
      <c r="I8" s="34"/>
      <c r="J8" s="34"/>
    </row>
    <row r="9" spans="1:17" ht="15.6" x14ac:dyDescent="0.3">
      <c r="A9" s="8" t="s">
        <v>773</v>
      </c>
      <c r="B9" s="128"/>
      <c r="C9" s="8"/>
      <c r="D9" s="8"/>
      <c r="E9" s="8"/>
      <c r="F9" s="10"/>
      <c r="G9" s="35"/>
      <c r="H9" s="36"/>
      <c r="I9" s="37"/>
      <c r="J9" s="37"/>
    </row>
    <row r="10" spans="1:17" ht="15.6" x14ac:dyDescent="0.3">
      <c r="A10" s="8"/>
      <c r="B10" s="128"/>
      <c r="C10" s="8"/>
      <c r="D10" s="8"/>
      <c r="E10" s="8"/>
      <c r="F10" s="10"/>
      <c r="G10" s="35"/>
      <c r="H10" s="36"/>
      <c r="I10" s="37"/>
      <c r="J10" s="37"/>
    </row>
    <row r="11" spans="1:17" ht="15.6" x14ac:dyDescent="0.3">
      <c r="A11" s="496"/>
      <c r="B11" s="497"/>
      <c r="C11" s="497"/>
      <c r="D11" s="497"/>
      <c r="E11" s="497"/>
      <c r="F11" s="497"/>
      <c r="G11" s="497"/>
      <c r="H11" s="497"/>
      <c r="I11" s="498"/>
      <c r="J11" s="284"/>
      <c r="K11" s="502" t="s">
        <v>5</v>
      </c>
      <c r="L11" s="503"/>
      <c r="M11" s="504"/>
    </row>
    <row r="12" spans="1:17" ht="15.6" x14ac:dyDescent="0.3">
      <c r="A12" s="499"/>
      <c r="B12" s="500"/>
      <c r="C12" s="500"/>
      <c r="D12" s="500"/>
      <c r="E12" s="500"/>
      <c r="F12" s="500"/>
      <c r="G12" s="500"/>
      <c r="H12" s="500"/>
      <c r="I12" s="501"/>
      <c r="J12" s="286"/>
      <c r="K12" s="505"/>
      <c r="L12" s="506"/>
      <c r="M12" s="507"/>
    </row>
    <row r="13" spans="1:17" ht="58.95" customHeight="1" x14ac:dyDescent="0.3">
      <c r="A13" s="4" t="s">
        <v>6</v>
      </c>
      <c r="B13" s="4" t="s">
        <v>130</v>
      </c>
      <c r="C13" s="29" t="s">
        <v>8</v>
      </c>
      <c r="D13" s="29" t="s">
        <v>9</v>
      </c>
      <c r="E13" s="29" t="s">
        <v>10</v>
      </c>
      <c r="F13" s="4" t="s">
        <v>11</v>
      </c>
      <c r="G13" s="29" t="s">
        <v>12</v>
      </c>
      <c r="H13" s="38" t="s">
        <v>13</v>
      </c>
      <c r="I13" s="48" t="s">
        <v>14</v>
      </c>
      <c r="J13" s="4" t="s">
        <v>11</v>
      </c>
      <c r="K13" s="159" t="s">
        <v>806</v>
      </c>
      <c r="L13" s="40" t="s">
        <v>15</v>
      </c>
      <c r="M13" s="41" t="s">
        <v>16</v>
      </c>
      <c r="N13" s="38" t="s">
        <v>828</v>
      </c>
      <c r="O13" s="38" t="s">
        <v>827</v>
      </c>
      <c r="P13" s="38" t="s">
        <v>8</v>
      </c>
      <c r="Q13" s="38" t="s">
        <v>9</v>
      </c>
    </row>
    <row r="14" spans="1:17" ht="39.6" x14ac:dyDescent="0.3">
      <c r="A14" s="146" t="s">
        <v>17</v>
      </c>
      <c r="B14" s="131" t="s">
        <v>774</v>
      </c>
      <c r="C14" s="188"/>
      <c r="D14" s="188"/>
      <c r="E14" s="188"/>
      <c r="F14" s="166" t="s">
        <v>383</v>
      </c>
      <c r="G14" s="248"/>
      <c r="H14" s="190"/>
      <c r="I14" s="168">
        <f t="shared" ref="I14:I27" si="0">H14+(G14*H14)</f>
        <v>0</v>
      </c>
      <c r="J14" s="166" t="s">
        <v>383</v>
      </c>
      <c r="K14" s="192">
        <v>1430</v>
      </c>
      <c r="L14" s="170">
        <f t="shared" ref="L14:L35" si="1">K14*H14</f>
        <v>0</v>
      </c>
      <c r="M14" s="170">
        <f t="shared" ref="M14:M35" si="2">K14*I14</f>
        <v>0</v>
      </c>
      <c r="N14" s="46">
        <v>0</v>
      </c>
      <c r="O14" s="333"/>
      <c r="P14" s="333"/>
      <c r="Q14" s="333"/>
    </row>
    <row r="15" spans="1:17" ht="39.6" x14ac:dyDescent="0.3">
      <c r="A15" s="146" t="s">
        <v>20</v>
      </c>
      <c r="B15" s="131" t="s">
        <v>775</v>
      </c>
      <c r="C15" s="188"/>
      <c r="D15" s="188"/>
      <c r="E15" s="188"/>
      <c r="F15" s="166" t="s">
        <v>383</v>
      </c>
      <c r="G15" s="248"/>
      <c r="H15" s="190"/>
      <c r="I15" s="168">
        <f t="shared" si="0"/>
        <v>0</v>
      </c>
      <c r="J15" s="166" t="s">
        <v>383</v>
      </c>
      <c r="K15" s="192">
        <v>5779</v>
      </c>
      <c r="L15" s="170">
        <f t="shared" si="1"/>
        <v>0</v>
      </c>
      <c r="M15" s="170">
        <f t="shared" si="2"/>
        <v>0</v>
      </c>
      <c r="N15" s="46">
        <v>0</v>
      </c>
      <c r="O15" s="333"/>
      <c r="P15" s="333"/>
      <c r="Q15" s="333"/>
    </row>
    <row r="16" spans="1:17" ht="39.6" x14ac:dyDescent="0.3">
      <c r="A16" s="146" t="s">
        <v>22</v>
      </c>
      <c r="B16" s="131" t="s">
        <v>776</v>
      </c>
      <c r="C16" s="188"/>
      <c r="D16" s="188"/>
      <c r="E16" s="188"/>
      <c r="F16" s="166" t="s">
        <v>383</v>
      </c>
      <c r="G16" s="248"/>
      <c r="H16" s="190"/>
      <c r="I16" s="168">
        <f t="shared" si="0"/>
        <v>0</v>
      </c>
      <c r="J16" s="166" t="s">
        <v>383</v>
      </c>
      <c r="K16" s="192">
        <v>17369</v>
      </c>
      <c r="L16" s="170">
        <f t="shared" si="1"/>
        <v>0</v>
      </c>
      <c r="M16" s="170">
        <f t="shared" si="2"/>
        <v>0</v>
      </c>
      <c r="N16" s="46">
        <v>0</v>
      </c>
      <c r="O16" s="333"/>
      <c r="P16" s="333"/>
      <c r="Q16" s="333"/>
    </row>
    <row r="17" spans="1:17" ht="52.8" x14ac:dyDescent="0.3">
      <c r="A17" s="146" t="s">
        <v>24</v>
      </c>
      <c r="B17" s="131" t="s">
        <v>777</v>
      </c>
      <c r="C17" s="188"/>
      <c r="D17" s="188"/>
      <c r="E17" s="188"/>
      <c r="F17" s="166" t="s">
        <v>383</v>
      </c>
      <c r="G17" s="248"/>
      <c r="H17" s="190"/>
      <c r="I17" s="168">
        <f t="shared" si="0"/>
        <v>0</v>
      </c>
      <c r="J17" s="166" t="s">
        <v>383</v>
      </c>
      <c r="K17" s="192">
        <v>2673</v>
      </c>
      <c r="L17" s="170">
        <f t="shared" si="1"/>
        <v>0</v>
      </c>
      <c r="M17" s="170">
        <f t="shared" si="2"/>
        <v>0</v>
      </c>
      <c r="N17" s="46">
        <v>0</v>
      </c>
      <c r="O17" s="333"/>
      <c r="P17" s="333"/>
      <c r="Q17" s="333"/>
    </row>
    <row r="18" spans="1:17" ht="39.6" x14ac:dyDescent="0.3">
      <c r="A18" s="273" t="s">
        <v>778</v>
      </c>
      <c r="B18" s="131" t="s">
        <v>779</v>
      </c>
      <c r="C18" s="270"/>
      <c r="D18" s="270"/>
      <c r="E18" s="270"/>
      <c r="F18" s="274" t="s">
        <v>780</v>
      </c>
      <c r="G18" s="248"/>
      <c r="H18" s="190"/>
      <c r="I18" s="168">
        <f t="shared" si="0"/>
        <v>0</v>
      </c>
      <c r="J18" s="306" t="s">
        <v>383</v>
      </c>
      <c r="K18" s="192">
        <v>1742</v>
      </c>
      <c r="L18" s="170">
        <f t="shared" si="1"/>
        <v>0</v>
      </c>
      <c r="M18" s="170">
        <f t="shared" si="2"/>
        <v>0</v>
      </c>
      <c r="N18" s="46">
        <v>0</v>
      </c>
      <c r="O18" s="333"/>
      <c r="P18" s="333"/>
      <c r="Q18" s="333"/>
    </row>
    <row r="19" spans="1:17" ht="52.8" x14ac:dyDescent="0.3">
      <c r="A19" s="273" t="s">
        <v>781</v>
      </c>
      <c r="B19" s="131" t="s">
        <v>782</v>
      </c>
      <c r="C19" s="270"/>
      <c r="D19" s="270"/>
      <c r="E19" s="270"/>
      <c r="F19" s="274" t="s">
        <v>780</v>
      </c>
      <c r="G19" s="248"/>
      <c r="H19" s="190"/>
      <c r="I19" s="168">
        <f t="shared" si="0"/>
        <v>0</v>
      </c>
      <c r="J19" s="306" t="s">
        <v>383</v>
      </c>
      <c r="K19" s="192">
        <v>1232</v>
      </c>
      <c r="L19" s="170">
        <f t="shared" si="1"/>
        <v>0</v>
      </c>
      <c r="M19" s="170">
        <f t="shared" si="2"/>
        <v>0</v>
      </c>
      <c r="N19" s="46">
        <v>0</v>
      </c>
      <c r="O19" s="333"/>
      <c r="P19" s="333"/>
      <c r="Q19" s="333"/>
    </row>
    <row r="20" spans="1:17" ht="52.8" x14ac:dyDescent="0.3">
      <c r="A20" s="273" t="s">
        <v>783</v>
      </c>
      <c r="B20" s="131" t="s">
        <v>784</v>
      </c>
      <c r="C20" s="270"/>
      <c r="D20" s="270"/>
      <c r="E20" s="270"/>
      <c r="F20" s="274" t="s">
        <v>785</v>
      </c>
      <c r="G20" s="248"/>
      <c r="H20" s="190"/>
      <c r="I20" s="168">
        <f t="shared" si="0"/>
        <v>0</v>
      </c>
      <c r="J20" s="274" t="s">
        <v>785</v>
      </c>
      <c r="K20" s="192">
        <v>1810</v>
      </c>
      <c r="L20" s="170">
        <f t="shared" si="1"/>
        <v>0</v>
      </c>
      <c r="M20" s="170">
        <f t="shared" si="2"/>
        <v>0</v>
      </c>
      <c r="N20" s="46">
        <v>0</v>
      </c>
      <c r="O20" s="333"/>
      <c r="P20" s="333"/>
      <c r="Q20" s="333"/>
    </row>
    <row r="21" spans="1:17" ht="52.8" x14ac:dyDescent="0.3">
      <c r="A21" s="273" t="s">
        <v>786</v>
      </c>
      <c r="B21" s="131" t="s">
        <v>787</v>
      </c>
      <c r="C21" s="270"/>
      <c r="D21" s="270"/>
      <c r="E21" s="270"/>
      <c r="F21" s="274" t="s">
        <v>780</v>
      </c>
      <c r="G21" s="248"/>
      <c r="H21" s="190"/>
      <c r="I21" s="168">
        <f t="shared" si="0"/>
        <v>0</v>
      </c>
      <c r="J21" s="306" t="s">
        <v>383</v>
      </c>
      <c r="K21" s="192">
        <v>360</v>
      </c>
      <c r="L21" s="170">
        <f t="shared" si="1"/>
        <v>0</v>
      </c>
      <c r="M21" s="170">
        <f t="shared" si="2"/>
        <v>0</v>
      </c>
      <c r="N21" s="46">
        <v>0</v>
      </c>
      <c r="O21" s="333"/>
      <c r="P21" s="333"/>
      <c r="Q21" s="333"/>
    </row>
    <row r="22" spans="1:17" ht="52.8" x14ac:dyDescent="0.3">
      <c r="A22" s="273" t="s">
        <v>788</v>
      </c>
      <c r="B22" s="131" t="s">
        <v>789</v>
      </c>
      <c r="C22" s="270"/>
      <c r="D22" s="270"/>
      <c r="E22" s="270"/>
      <c r="F22" s="274" t="s">
        <v>780</v>
      </c>
      <c r="G22" s="248"/>
      <c r="H22" s="190"/>
      <c r="I22" s="168">
        <f t="shared" si="0"/>
        <v>0</v>
      </c>
      <c r="J22" s="306" t="s">
        <v>383</v>
      </c>
      <c r="K22" s="192">
        <v>423</v>
      </c>
      <c r="L22" s="170">
        <f t="shared" si="1"/>
        <v>0</v>
      </c>
      <c r="M22" s="170">
        <f t="shared" si="2"/>
        <v>0</v>
      </c>
      <c r="N22" s="46">
        <v>0</v>
      </c>
      <c r="O22" s="333"/>
      <c r="P22" s="333"/>
      <c r="Q22" s="333"/>
    </row>
    <row r="23" spans="1:17" ht="52.8" x14ac:dyDescent="0.3">
      <c r="A23" s="273" t="s">
        <v>36</v>
      </c>
      <c r="B23" s="131" t="s">
        <v>790</v>
      </c>
      <c r="C23" s="270"/>
      <c r="D23" s="270"/>
      <c r="E23" s="270"/>
      <c r="F23" s="274" t="s">
        <v>791</v>
      </c>
      <c r="G23" s="248"/>
      <c r="H23" s="190"/>
      <c r="I23" s="168">
        <f t="shared" si="0"/>
        <v>0</v>
      </c>
      <c r="J23" s="306" t="s">
        <v>157</v>
      </c>
      <c r="K23" s="192">
        <v>1610</v>
      </c>
      <c r="L23" s="170">
        <f t="shared" si="1"/>
        <v>0</v>
      </c>
      <c r="M23" s="170">
        <f t="shared" si="2"/>
        <v>0</v>
      </c>
      <c r="N23" s="46">
        <v>0</v>
      </c>
      <c r="O23" s="333"/>
      <c r="P23" s="333"/>
      <c r="Q23" s="333"/>
    </row>
    <row r="24" spans="1:17" ht="52.8" x14ac:dyDescent="0.3">
      <c r="A24" s="273" t="s">
        <v>38</v>
      </c>
      <c r="B24" s="131" t="s">
        <v>792</v>
      </c>
      <c r="C24" s="270"/>
      <c r="D24" s="270"/>
      <c r="E24" s="270"/>
      <c r="F24" s="274" t="s">
        <v>780</v>
      </c>
      <c r="G24" s="248"/>
      <c r="H24" s="190"/>
      <c r="I24" s="168">
        <f t="shared" si="0"/>
        <v>0</v>
      </c>
      <c r="J24" s="306" t="s">
        <v>383</v>
      </c>
      <c r="K24" s="192">
        <v>1523</v>
      </c>
      <c r="L24" s="170">
        <f t="shared" si="1"/>
        <v>0</v>
      </c>
      <c r="M24" s="170">
        <f t="shared" si="2"/>
        <v>0</v>
      </c>
      <c r="N24" s="46">
        <v>0</v>
      </c>
      <c r="O24" s="333"/>
      <c r="P24" s="333"/>
      <c r="Q24" s="333"/>
    </row>
    <row r="25" spans="1:17" ht="39.6" x14ac:dyDescent="0.3">
      <c r="A25" s="273" t="s">
        <v>40</v>
      </c>
      <c r="B25" s="131" t="s">
        <v>793</v>
      </c>
      <c r="C25" s="270"/>
      <c r="D25" s="270"/>
      <c r="E25" s="270"/>
      <c r="F25" s="274" t="s">
        <v>780</v>
      </c>
      <c r="G25" s="248"/>
      <c r="H25" s="190"/>
      <c r="I25" s="168">
        <f t="shared" si="0"/>
        <v>0</v>
      </c>
      <c r="J25" s="306" t="s">
        <v>383</v>
      </c>
      <c r="K25" s="192">
        <v>168</v>
      </c>
      <c r="L25" s="170">
        <f t="shared" si="1"/>
        <v>0</v>
      </c>
      <c r="M25" s="170">
        <f t="shared" si="2"/>
        <v>0</v>
      </c>
      <c r="N25" s="46">
        <v>0</v>
      </c>
      <c r="O25" s="333"/>
      <c r="P25" s="333"/>
      <c r="Q25" s="333"/>
    </row>
    <row r="26" spans="1:17" ht="52.8" x14ac:dyDescent="0.3">
      <c r="A26" s="273" t="s">
        <v>42</v>
      </c>
      <c r="B26" s="131" t="s">
        <v>794</v>
      </c>
      <c r="C26" s="270"/>
      <c r="D26" s="270"/>
      <c r="E26" s="270"/>
      <c r="F26" s="274" t="s">
        <v>780</v>
      </c>
      <c r="G26" s="248"/>
      <c r="H26" s="190"/>
      <c r="I26" s="168">
        <f t="shared" si="0"/>
        <v>0</v>
      </c>
      <c r="J26" s="306" t="s">
        <v>383</v>
      </c>
      <c r="K26" s="192">
        <v>26679</v>
      </c>
      <c r="L26" s="170">
        <f t="shared" si="1"/>
        <v>0</v>
      </c>
      <c r="M26" s="170">
        <f t="shared" si="2"/>
        <v>0</v>
      </c>
      <c r="N26" s="46">
        <v>0</v>
      </c>
      <c r="O26" s="333"/>
      <c r="P26" s="333"/>
      <c r="Q26" s="333"/>
    </row>
    <row r="27" spans="1:17" ht="39.6" x14ac:dyDescent="0.3">
      <c r="A27" s="273" t="s">
        <v>44</v>
      </c>
      <c r="B27" s="131" t="s">
        <v>795</v>
      </c>
      <c r="C27" s="270"/>
      <c r="D27" s="270"/>
      <c r="E27" s="270"/>
      <c r="F27" s="274" t="s">
        <v>791</v>
      </c>
      <c r="G27" s="248"/>
      <c r="H27" s="190"/>
      <c r="I27" s="168">
        <f t="shared" si="0"/>
        <v>0</v>
      </c>
      <c r="J27" s="306" t="s">
        <v>157</v>
      </c>
      <c r="K27" s="192">
        <v>13702</v>
      </c>
      <c r="L27" s="170">
        <f t="shared" si="1"/>
        <v>0</v>
      </c>
      <c r="M27" s="170">
        <f t="shared" si="2"/>
        <v>0</v>
      </c>
      <c r="N27" s="46">
        <v>0</v>
      </c>
      <c r="O27" s="333"/>
      <c r="P27" s="333"/>
      <c r="Q27" s="333"/>
    </row>
    <row r="28" spans="1:17" ht="39.6" x14ac:dyDescent="0.3">
      <c r="A28" s="273">
        <v>15</v>
      </c>
      <c r="B28" s="131" t="s">
        <v>796</v>
      </c>
      <c r="C28" s="270"/>
      <c r="D28" s="270"/>
      <c r="E28" s="270"/>
      <c r="F28" s="274"/>
      <c r="G28" s="248"/>
      <c r="H28" s="190"/>
      <c r="I28" s="168"/>
      <c r="J28" s="306" t="s">
        <v>19</v>
      </c>
      <c r="K28" s="192">
        <v>12704</v>
      </c>
      <c r="L28" s="170">
        <f t="shared" si="1"/>
        <v>0</v>
      </c>
      <c r="M28" s="170">
        <f t="shared" si="2"/>
        <v>0</v>
      </c>
      <c r="N28" s="46">
        <v>0</v>
      </c>
      <c r="O28" s="333"/>
      <c r="P28" s="333"/>
      <c r="Q28" s="333"/>
    </row>
    <row r="29" spans="1:17" ht="39.6" x14ac:dyDescent="0.3">
      <c r="A29" s="273">
        <v>16</v>
      </c>
      <c r="B29" s="131" t="s">
        <v>797</v>
      </c>
      <c r="C29" s="270"/>
      <c r="D29" s="270"/>
      <c r="E29" s="270"/>
      <c r="F29" s="274"/>
      <c r="G29" s="248"/>
      <c r="H29" s="190"/>
      <c r="I29" s="168"/>
      <c r="J29" s="306" t="s">
        <v>798</v>
      </c>
      <c r="K29" s="192">
        <v>1966</v>
      </c>
      <c r="L29" s="170">
        <f t="shared" si="1"/>
        <v>0</v>
      </c>
      <c r="M29" s="170">
        <f t="shared" si="2"/>
        <v>0</v>
      </c>
      <c r="N29" s="46">
        <v>0</v>
      </c>
      <c r="O29" s="333"/>
      <c r="P29" s="333"/>
      <c r="Q29" s="333"/>
    </row>
    <row r="30" spans="1:17" ht="39.6" x14ac:dyDescent="0.3">
      <c r="A30" s="273">
        <v>17</v>
      </c>
      <c r="B30" s="131" t="s">
        <v>799</v>
      </c>
      <c r="C30" s="270"/>
      <c r="D30" s="270"/>
      <c r="E30" s="270"/>
      <c r="F30" s="274"/>
      <c r="G30" s="248"/>
      <c r="H30" s="190"/>
      <c r="I30" s="168"/>
      <c r="J30" s="306" t="s">
        <v>19</v>
      </c>
      <c r="K30" s="192">
        <v>5742</v>
      </c>
      <c r="L30" s="170">
        <f t="shared" si="1"/>
        <v>0</v>
      </c>
      <c r="M30" s="170">
        <f t="shared" si="2"/>
        <v>0</v>
      </c>
      <c r="N30" s="46">
        <v>0</v>
      </c>
      <c r="O30" s="333"/>
      <c r="P30" s="333"/>
      <c r="Q30" s="333"/>
    </row>
    <row r="31" spans="1:17" ht="39.6" x14ac:dyDescent="0.3">
      <c r="A31" s="273">
        <v>18</v>
      </c>
      <c r="B31" s="131" t="s">
        <v>800</v>
      </c>
      <c r="C31" s="270"/>
      <c r="D31" s="270"/>
      <c r="E31" s="270"/>
      <c r="F31" s="274"/>
      <c r="G31" s="248"/>
      <c r="H31" s="190"/>
      <c r="I31" s="168"/>
      <c r="J31" s="306" t="s">
        <v>798</v>
      </c>
      <c r="K31" s="192">
        <v>3462</v>
      </c>
      <c r="L31" s="170">
        <f t="shared" si="1"/>
        <v>0</v>
      </c>
      <c r="M31" s="170">
        <f t="shared" si="2"/>
        <v>0</v>
      </c>
      <c r="N31" s="46">
        <v>0</v>
      </c>
      <c r="O31" s="333"/>
      <c r="P31" s="333"/>
      <c r="Q31" s="333"/>
    </row>
    <row r="32" spans="1:17" ht="52.8" x14ac:dyDescent="0.3">
      <c r="A32" s="273">
        <v>19</v>
      </c>
      <c r="B32" s="131" t="s">
        <v>801</v>
      </c>
      <c r="C32" s="270"/>
      <c r="D32" s="270"/>
      <c r="E32" s="270"/>
      <c r="F32" s="274"/>
      <c r="G32" s="248"/>
      <c r="H32" s="190"/>
      <c r="I32" s="168"/>
      <c r="J32" s="306" t="s">
        <v>798</v>
      </c>
      <c r="K32" s="192">
        <v>3612</v>
      </c>
      <c r="L32" s="170">
        <f t="shared" si="1"/>
        <v>0</v>
      </c>
      <c r="M32" s="170">
        <f t="shared" si="2"/>
        <v>0</v>
      </c>
      <c r="N32" s="46">
        <v>0</v>
      </c>
      <c r="O32" s="333"/>
      <c r="P32" s="333"/>
      <c r="Q32" s="333"/>
    </row>
    <row r="33" spans="1:17" ht="52.8" x14ac:dyDescent="0.3">
      <c r="A33" s="273">
        <v>20</v>
      </c>
      <c r="B33" s="131" t="s">
        <v>802</v>
      </c>
      <c r="C33" s="270"/>
      <c r="D33" s="270"/>
      <c r="E33" s="270"/>
      <c r="F33" s="274"/>
      <c r="G33" s="248"/>
      <c r="H33" s="190"/>
      <c r="I33" s="168"/>
      <c r="J33" s="306" t="s">
        <v>798</v>
      </c>
      <c r="K33" s="192">
        <v>5452</v>
      </c>
      <c r="L33" s="170">
        <f t="shared" si="1"/>
        <v>0</v>
      </c>
      <c r="M33" s="170">
        <f t="shared" si="2"/>
        <v>0</v>
      </c>
      <c r="N33" s="46">
        <v>0</v>
      </c>
      <c r="O33" s="333"/>
      <c r="P33" s="333"/>
      <c r="Q33" s="333"/>
    </row>
    <row r="34" spans="1:17" ht="52.8" x14ac:dyDescent="0.3">
      <c r="A34" s="273">
        <v>21</v>
      </c>
      <c r="B34" s="131" t="s">
        <v>803</v>
      </c>
      <c r="C34" s="270"/>
      <c r="D34" s="270"/>
      <c r="E34" s="270"/>
      <c r="F34" s="274"/>
      <c r="G34" s="248"/>
      <c r="H34" s="190"/>
      <c r="I34" s="168"/>
      <c r="J34" s="306" t="s">
        <v>798</v>
      </c>
      <c r="K34" s="192">
        <v>6108</v>
      </c>
      <c r="L34" s="170">
        <f t="shared" si="1"/>
        <v>0</v>
      </c>
      <c r="M34" s="170">
        <f t="shared" si="2"/>
        <v>0</v>
      </c>
      <c r="N34" s="46">
        <v>0</v>
      </c>
      <c r="O34" s="333"/>
      <c r="P34" s="333"/>
      <c r="Q34" s="333"/>
    </row>
    <row r="35" spans="1:17" ht="66" x14ac:dyDescent="0.3">
      <c r="A35" s="273">
        <v>22</v>
      </c>
      <c r="B35" s="131" t="s">
        <v>804</v>
      </c>
      <c r="C35" s="270"/>
      <c r="D35" s="270"/>
      <c r="E35" s="270"/>
      <c r="F35" s="274"/>
      <c r="G35" s="248"/>
      <c r="H35" s="190"/>
      <c r="I35" s="168"/>
      <c r="J35" s="306" t="s">
        <v>19</v>
      </c>
      <c r="K35" s="192">
        <v>3522</v>
      </c>
      <c r="L35" s="170">
        <f t="shared" si="1"/>
        <v>0</v>
      </c>
      <c r="M35" s="170">
        <f t="shared" si="2"/>
        <v>0</v>
      </c>
      <c r="N35" s="46">
        <v>0</v>
      </c>
      <c r="O35" s="333"/>
      <c r="P35" s="333"/>
      <c r="Q35" s="333"/>
    </row>
    <row r="36" spans="1:17" x14ac:dyDescent="0.3">
      <c r="A36" s="71"/>
      <c r="B36" s="349" t="s">
        <v>122</v>
      </c>
      <c r="C36" s="175"/>
      <c r="D36" s="175"/>
      <c r="E36" s="175"/>
      <c r="F36" s="7"/>
      <c r="G36" s="271"/>
      <c r="H36" s="272"/>
      <c r="I36" s="243"/>
      <c r="J36" s="243"/>
      <c r="K36" s="275"/>
      <c r="L36" s="305">
        <f>SUM(L14:L35)</f>
        <v>0</v>
      </c>
      <c r="M36" s="305">
        <f>SUM(M14:M35)</f>
        <v>0</v>
      </c>
      <c r="N36" s="333"/>
      <c r="O36" s="333"/>
      <c r="P36" s="333"/>
      <c r="Q36" s="333"/>
    </row>
    <row r="37" spans="1:17" x14ac:dyDescent="0.3">
      <c r="A37" s="320"/>
      <c r="B37" s="321"/>
      <c r="C37" s="322"/>
      <c r="D37" s="322"/>
      <c r="E37" s="322"/>
      <c r="F37" s="323"/>
      <c r="G37" s="324"/>
      <c r="H37" s="325"/>
      <c r="I37" s="327"/>
      <c r="J37" s="327"/>
      <c r="K37" s="328"/>
      <c r="L37" s="329"/>
      <c r="M37" s="329"/>
    </row>
    <row r="38" spans="1:17" x14ac:dyDescent="0.3">
      <c r="B38" s="133"/>
      <c r="J38" s="508" t="s">
        <v>123</v>
      </c>
      <c r="K38" s="508"/>
      <c r="L38" s="508"/>
      <c r="M38" s="508"/>
    </row>
    <row r="39" spans="1:17" x14ac:dyDescent="0.3">
      <c r="B39" s="133"/>
      <c r="G39" s="26"/>
      <c r="H39" s="30"/>
      <c r="I39" s="31"/>
      <c r="J39" s="342"/>
    </row>
    <row r="40" spans="1:17" x14ac:dyDescent="0.3">
      <c r="B40" s="133"/>
      <c r="G40" s="42"/>
      <c r="H40" s="26"/>
      <c r="I40" s="25"/>
      <c r="J40" s="346"/>
      <c r="K40" s="43"/>
      <c r="L40" s="43"/>
    </row>
    <row r="41" spans="1:17" x14ac:dyDescent="0.3">
      <c r="A41" s="320"/>
      <c r="B41" s="321"/>
      <c r="C41" s="322"/>
      <c r="D41" s="322"/>
      <c r="E41" s="322"/>
      <c r="F41" s="323"/>
      <c r="G41" s="324"/>
      <c r="H41" s="325"/>
      <c r="I41" s="326"/>
      <c r="J41" s="327"/>
      <c r="K41" s="328"/>
      <c r="L41" s="329"/>
      <c r="M41" s="329"/>
    </row>
    <row r="42" spans="1:17" x14ac:dyDescent="0.3">
      <c r="A42" s="27" t="s">
        <v>124</v>
      </c>
      <c r="F42" s="27"/>
      <c r="G42" s="59"/>
      <c r="H42" s="59"/>
      <c r="I42" s="73"/>
      <c r="J42" s="72"/>
      <c r="K42" s="531"/>
      <c r="L42" s="531"/>
    </row>
    <row r="43" spans="1:17" x14ac:dyDescent="0.3">
      <c r="A43" s="27" t="s">
        <v>125</v>
      </c>
      <c r="F43" s="27"/>
      <c r="G43" s="59"/>
      <c r="H43" s="59"/>
      <c r="I43" s="59"/>
      <c r="J43" s="59"/>
      <c r="K43" s="75"/>
    </row>
    <row r="44" spans="1:17" x14ac:dyDescent="0.3">
      <c r="A44" s="27" t="s">
        <v>126</v>
      </c>
      <c r="C44" s="27"/>
      <c r="D44" s="27"/>
      <c r="E44" s="27"/>
      <c r="F44" s="27"/>
      <c r="G44" s="59"/>
      <c r="H44" s="59"/>
      <c r="I44" s="59"/>
      <c r="J44" s="59"/>
      <c r="K44" s="75"/>
    </row>
    <row r="45" spans="1:17" x14ac:dyDescent="0.3">
      <c r="A45" s="27" t="s">
        <v>127</v>
      </c>
      <c r="C45" s="27"/>
      <c r="D45" s="27"/>
      <c r="E45" s="27"/>
      <c r="F45" s="27"/>
      <c r="G45" s="59"/>
      <c r="H45" s="59"/>
      <c r="I45" s="59"/>
      <c r="J45" s="59"/>
      <c r="K45" s="75"/>
    </row>
    <row r="46" spans="1:17" x14ac:dyDescent="0.3">
      <c r="A46" s="27"/>
      <c r="C46" s="27"/>
      <c r="D46" s="27"/>
      <c r="E46" s="27"/>
      <c r="F46" s="27"/>
      <c r="G46" s="59"/>
      <c r="H46" s="59"/>
      <c r="I46" s="59"/>
      <c r="J46" s="59"/>
      <c r="K46" s="75"/>
    </row>
    <row r="47" spans="1:17" x14ac:dyDescent="0.3">
      <c r="A47" s="76" t="s">
        <v>805</v>
      </c>
      <c r="C47" s="27"/>
      <c r="D47" s="27"/>
      <c r="E47" s="27"/>
      <c r="F47" s="77"/>
      <c r="G47" s="78"/>
      <c r="H47" s="78"/>
      <c r="I47" s="78"/>
      <c r="J47" s="78"/>
      <c r="K47" s="75"/>
    </row>
    <row r="48" spans="1:17" x14ac:dyDescent="0.3">
      <c r="A48" s="76"/>
      <c r="C48" s="27"/>
      <c r="D48" s="27"/>
      <c r="E48" s="27"/>
      <c r="F48" s="77"/>
      <c r="G48" s="77"/>
      <c r="H48" s="77"/>
      <c r="I48" s="77"/>
      <c r="J48" s="77"/>
      <c r="K48" s="75"/>
    </row>
  </sheetData>
  <mergeCells count="4">
    <mergeCell ref="A11:I12"/>
    <mergeCell ref="K11:M12"/>
    <mergeCell ref="K42:L42"/>
    <mergeCell ref="J38:M3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81873f1a-6e45-411d-bbdc-dc9ada4b89ff" xsi:nil="true"/>
    <TaxCatchAll xmlns="3048eb5e-38ac-4675-bd35-293ce31efaf7" xsi:nil="true"/>
    <lcf76f155ced4ddcb4097134ff3c332f xmlns="81873f1a-6e45-411d-bbdc-dc9ada4b89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BCE1BCCC6E194EB7B259F6670D84B5" ma:contentTypeVersion="17" ma:contentTypeDescription="Create a new document." ma:contentTypeScope="" ma:versionID="20327b1b1f45c73b59273e54884ff384">
  <xsd:schema xmlns:xsd="http://www.w3.org/2001/XMLSchema" xmlns:xs="http://www.w3.org/2001/XMLSchema" xmlns:p="http://schemas.microsoft.com/office/2006/metadata/properties" xmlns:ns2="81873f1a-6e45-411d-bbdc-dc9ada4b89ff" xmlns:ns3="3048eb5e-38ac-4675-bd35-293ce31efaf7" targetNamespace="http://schemas.microsoft.com/office/2006/metadata/properties" ma:root="true" ma:fieldsID="3c9db8b1fa1298f36a39f888fcd76316" ns2:_="" ns3:_="">
    <xsd:import namespace="81873f1a-6e45-411d-bbdc-dc9ada4b89ff"/>
    <xsd:import namespace="3048eb5e-38ac-4675-bd35-293ce31efa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_Flow_SignoffStatu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73f1a-6e45-411d-bbdc-dc9ada4b89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775604e-4bd1-410a-af69-4e1f550bd98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048eb5e-38ac-4675-bd35-293ce31efaf7"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b22576d8-3301-4c5c-b5ef-02910c541340}" ma:internalName="TaxCatchAll" ma:showField="CatchAllData" ma:web="3048eb5e-38ac-4675-bd35-293ce31efa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256442-D628-4771-A747-7E87157090F0}">
  <ds:schemaRefs>
    <ds:schemaRef ds:uri="http://schemas.microsoft.com/office/2006/metadata/properties"/>
    <ds:schemaRef ds:uri="http://schemas.microsoft.com/office/infopath/2007/PartnerControls"/>
    <ds:schemaRef ds:uri="81873f1a-6e45-411d-bbdc-dc9ada4b89ff"/>
    <ds:schemaRef ds:uri="3048eb5e-38ac-4675-bd35-293ce31efaf7"/>
  </ds:schemaRefs>
</ds:datastoreItem>
</file>

<file path=customXml/itemProps2.xml><?xml version="1.0" encoding="utf-8"?>
<ds:datastoreItem xmlns:ds="http://schemas.openxmlformats.org/officeDocument/2006/customXml" ds:itemID="{B39EBDB2-77FE-4ED7-BEBF-D9A69054DA8A}">
  <ds:schemaRefs>
    <ds:schemaRef ds:uri="http://schemas.microsoft.com/sharepoint/v3/contenttype/forms"/>
  </ds:schemaRefs>
</ds:datastoreItem>
</file>

<file path=customXml/itemProps3.xml><?xml version="1.0" encoding="utf-8"?>
<ds:datastoreItem xmlns:ds="http://schemas.openxmlformats.org/officeDocument/2006/customXml" ds:itemID="{F3A22440-92D0-4BC6-9FE8-2FEAB914E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73f1a-6e45-411d-bbdc-dc9ada4b89ff"/>
    <ds:schemaRef ds:uri="3048eb5e-38ac-4675-bd35-293ce31ef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OVO</vt:lpstr>
      <vt:lpstr>10. ENTERLNA PREHRANA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dc:creator>
  <cp:keywords/>
  <dc:description/>
  <cp:lastModifiedBy>Dean Starc</cp:lastModifiedBy>
  <cp:revision/>
  <dcterms:created xsi:type="dcterms:W3CDTF">2020-12-18T13:32:02Z</dcterms:created>
  <dcterms:modified xsi:type="dcterms:W3CDTF">2023-05-12T10:39:28Z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0x0101009BBCE1BCCC6E194EB7B259F6670D84B5</vt:lpwstr>
  </property>
  <property fmtid="{D5CDD505-2E9C-101B-9397-08002B2CF9AE}" pid="3" name="MediaServiceImageTags">
    <vt:lpwstr/>
  </property>
</Properties>
</file>